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Sheet1" sheetId="1" r:id="rId1"/>
    <sheet name="Sheet2" sheetId="2" state="hidden" r:id="rId2"/>
    <sheet name="Sheet1 (2)" sheetId="4" r:id="rId3"/>
  </sheets>
  <definedNames>
    <definedName name="_xlnm._FilterDatabase" localSheetId="0" hidden="1">Sheet1!$A$3:$K$23</definedName>
    <definedName name="_xlnm._FilterDatabase" localSheetId="2" hidden="1">'Sheet1 (2)'!$F$3:$P$23</definedName>
    <definedName name="EMPL">Sheet2!$D$1:INDEX(Sheet2!$D$1:$D$500,Sheet2!$A$3)</definedName>
    <definedName name="villes">Sheet2!$C$1:INDEX(Sheet2!$C$1:$C$250,Sheet2!$A$1)</definedName>
  </definedNames>
  <calcPr calcId="144525"/>
</workbook>
</file>

<file path=xl/calcChain.xml><?xml version="1.0" encoding="utf-8"?>
<calcChain xmlns="http://schemas.openxmlformats.org/spreadsheetml/2006/main">
  <c r="L14" i="4" l="1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9" i="4"/>
  <c r="L10" i="4"/>
  <c r="L11" i="4"/>
  <c r="L12" i="4"/>
  <c r="L13" i="4"/>
  <c r="L8" i="4"/>
  <c r="E1" i="2"/>
  <c r="B5" i="4"/>
  <c r="B6" i="4"/>
  <c r="B7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4" i="4"/>
  <c r="A25" i="4"/>
  <c r="A26" i="4"/>
  <c r="A27" i="4"/>
  <c r="A28" i="4"/>
  <c r="A29" i="4"/>
  <c r="A9" i="4"/>
  <c r="A5" i="4"/>
  <c r="A6" i="4"/>
  <c r="A7" i="4"/>
  <c r="A8" i="4"/>
  <c r="B9" i="4" s="1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4" i="4"/>
  <c r="J36" i="4"/>
  <c r="J37" i="4"/>
  <c r="L300" i="4"/>
  <c r="L299" i="4"/>
  <c r="K299" i="4"/>
  <c r="L298" i="4"/>
  <c r="K298" i="4"/>
  <c r="L297" i="4"/>
  <c r="K297" i="4"/>
  <c r="L296" i="4"/>
  <c r="K296" i="4"/>
  <c r="L295" i="4"/>
  <c r="K295" i="4"/>
  <c r="L294" i="4"/>
  <c r="K294" i="4"/>
  <c r="L293" i="4"/>
  <c r="K293" i="4"/>
  <c r="L292" i="4"/>
  <c r="K292" i="4"/>
  <c r="L291" i="4"/>
  <c r="K291" i="4"/>
  <c r="L290" i="4"/>
  <c r="K290" i="4"/>
  <c r="L289" i="4"/>
  <c r="K289" i="4"/>
  <c r="L288" i="4"/>
  <c r="K288" i="4"/>
  <c r="L287" i="4"/>
  <c r="K287" i="4"/>
  <c r="L286" i="4"/>
  <c r="K286" i="4"/>
  <c r="L285" i="4"/>
  <c r="K285" i="4"/>
  <c r="L284" i="4"/>
  <c r="K284" i="4"/>
  <c r="L283" i="4"/>
  <c r="K283" i="4"/>
  <c r="L282" i="4"/>
  <c r="K282" i="4"/>
  <c r="L281" i="4"/>
  <c r="K281" i="4"/>
  <c r="L280" i="4"/>
  <c r="K280" i="4"/>
  <c r="L279" i="4"/>
  <c r="K279" i="4"/>
  <c r="L278" i="4"/>
  <c r="K278" i="4"/>
  <c r="L277" i="4"/>
  <c r="K277" i="4"/>
  <c r="L276" i="4"/>
  <c r="K276" i="4"/>
  <c r="L275" i="4"/>
  <c r="K275" i="4"/>
  <c r="L274" i="4"/>
  <c r="K274" i="4"/>
  <c r="L273" i="4"/>
  <c r="K273" i="4"/>
  <c r="L272" i="4"/>
  <c r="K272" i="4"/>
  <c r="L271" i="4"/>
  <c r="K271" i="4"/>
  <c r="L270" i="4"/>
  <c r="K270" i="4"/>
  <c r="L269" i="4"/>
  <c r="K269" i="4"/>
  <c r="L268" i="4"/>
  <c r="K268" i="4"/>
  <c r="L267" i="4"/>
  <c r="K267" i="4"/>
  <c r="L266" i="4"/>
  <c r="K266" i="4"/>
  <c r="L265" i="4"/>
  <c r="K265" i="4"/>
  <c r="L264" i="4"/>
  <c r="K264" i="4"/>
  <c r="L263" i="4"/>
  <c r="K263" i="4"/>
  <c r="L262" i="4"/>
  <c r="K262" i="4"/>
  <c r="L261" i="4"/>
  <c r="K261" i="4"/>
  <c r="L260" i="4"/>
  <c r="K260" i="4"/>
  <c r="L259" i="4"/>
  <c r="K259" i="4"/>
  <c r="L258" i="4"/>
  <c r="K258" i="4"/>
  <c r="L257" i="4"/>
  <c r="K257" i="4"/>
  <c r="L256" i="4"/>
  <c r="K256" i="4"/>
  <c r="L255" i="4"/>
  <c r="K255" i="4"/>
  <c r="L254" i="4"/>
  <c r="K254" i="4"/>
  <c r="L253" i="4"/>
  <c r="K253" i="4"/>
  <c r="L252" i="4"/>
  <c r="K252" i="4"/>
  <c r="L251" i="4"/>
  <c r="K251" i="4"/>
  <c r="K250" i="4"/>
  <c r="F1" i="2"/>
  <c r="D158" i="2" a="1"/>
  <c r="D158" i="2" s="1"/>
  <c r="D159" i="2" a="1"/>
  <c r="D159" i="2" s="1"/>
  <c r="D160" i="2" a="1"/>
  <c r="D160" i="2" s="1"/>
  <c r="D161" i="2" a="1"/>
  <c r="D161" i="2" s="1"/>
  <c r="D162" i="2" a="1"/>
  <c r="D162" i="2" s="1"/>
  <c r="D163" i="2" a="1"/>
  <c r="D163" i="2" s="1"/>
  <c r="D164" i="2" a="1"/>
  <c r="D164" i="2" s="1"/>
  <c r="D165" i="2" a="1"/>
  <c r="D165" i="2" s="1"/>
  <c r="D166" i="2" a="1"/>
  <c r="D166" i="2" s="1"/>
  <c r="D167" i="2" a="1"/>
  <c r="D167" i="2" s="1"/>
  <c r="D168" i="2" a="1"/>
  <c r="D168" i="2" s="1"/>
  <c r="D169" i="2" a="1"/>
  <c r="D169" i="2" s="1"/>
  <c r="D23" i="2" a="1"/>
  <c r="D23" i="2"/>
  <c r="D24" i="2" a="1"/>
  <c r="D24" i="2"/>
  <c r="D25" i="2" a="1"/>
  <c r="D25" i="2"/>
  <c r="D26" i="2" a="1"/>
  <c r="D26" i="2"/>
  <c r="D27" i="2" a="1"/>
  <c r="D27" i="2"/>
  <c r="D28" i="2" a="1"/>
  <c r="D28" i="2"/>
  <c r="D29" i="2" a="1"/>
  <c r="D29" i="2" s="1"/>
  <c r="D30" i="2" a="1"/>
  <c r="D30" i="2" s="1"/>
  <c r="D31" i="2" a="1"/>
  <c r="D31" i="2" s="1"/>
  <c r="D32" i="2" a="1"/>
  <c r="D32" i="2" s="1"/>
  <c r="D33" i="2" a="1"/>
  <c r="D33" i="2" s="1"/>
  <c r="D34" i="2" a="1"/>
  <c r="D34" i="2" s="1"/>
  <c r="D35" i="2" a="1"/>
  <c r="D35" i="2" s="1"/>
  <c r="D36" i="2" a="1"/>
  <c r="D36" i="2" s="1"/>
  <c r="D37" i="2" a="1"/>
  <c r="D37" i="2" s="1"/>
  <c r="D38" i="2" a="1"/>
  <c r="D38" i="2" s="1"/>
  <c r="D39" i="2" a="1"/>
  <c r="D39" i="2" s="1"/>
  <c r="D40" i="2" a="1"/>
  <c r="D40" i="2" s="1"/>
  <c r="D41" i="2" a="1"/>
  <c r="D41" i="2" s="1"/>
  <c r="D42" i="2" a="1"/>
  <c r="D42" i="2" s="1"/>
  <c r="D43" i="2" a="1"/>
  <c r="D43" i="2" s="1"/>
  <c r="D44" i="2" a="1"/>
  <c r="D44" i="2" s="1"/>
  <c r="D45" i="2" a="1"/>
  <c r="D45" i="2" s="1"/>
  <c r="D46" i="2" a="1"/>
  <c r="D46" i="2" s="1"/>
  <c r="D47" i="2" a="1"/>
  <c r="D47" i="2" s="1"/>
  <c r="D48" i="2" a="1"/>
  <c r="D48" i="2" s="1"/>
  <c r="D49" i="2" a="1"/>
  <c r="D49" i="2" s="1"/>
  <c r="D50" i="2" a="1"/>
  <c r="D50" i="2" s="1"/>
  <c r="D51" i="2" a="1"/>
  <c r="D51" i="2" s="1"/>
  <c r="D52" i="2" a="1"/>
  <c r="D52" i="2" s="1"/>
  <c r="D53" i="2" a="1"/>
  <c r="D53" i="2" s="1"/>
  <c r="D54" i="2" a="1"/>
  <c r="D54" i="2" s="1"/>
  <c r="D55" i="2" a="1"/>
  <c r="D55" i="2" s="1"/>
  <c r="D56" i="2" a="1"/>
  <c r="D56" i="2" s="1"/>
  <c r="D57" i="2" a="1"/>
  <c r="D57" i="2" s="1"/>
  <c r="D58" i="2" a="1"/>
  <c r="D58" i="2" s="1"/>
  <c r="D59" i="2" a="1"/>
  <c r="D59" i="2" s="1"/>
  <c r="D60" i="2" a="1"/>
  <c r="D60" i="2" s="1"/>
  <c r="D61" i="2" a="1"/>
  <c r="D61" i="2" s="1"/>
  <c r="D62" i="2" a="1"/>
  <c r="D62" i="2" s="1"/>
  <c r="D63" i="2" a="1"/>
  <c r="D63" i="2" s="1"/>
  <c r="D64" i="2" a="1"/>
  <c r="D64" i="2" s="1"/>
  <c r="D65" i="2" a="1"/>
  <c r="D65" i="2" s="1"/>
  <c r="D66" i="2" a="1"/>
  <c r="D66" i="2" s="1"/>
  <c r="D67" i="2" a="1"/>
  <c r="D67" i="2" s="1"/>
  <c r="D68" i="2" a="1"/>
  <c r="D68" i="2" s="1"/>
  <c r="D69" i="2" a="1"/>
  <c r="D69" i="2" s="1"/>
  <c r="D70" i="2" a="1"/>
  <c r="D70" i="2" s="1"/>
  <c r="D71" i="2" a="1"/>
  <c r="D71" i="2" s="1"/>
  <c r="D72" i="2" a="1"/>
  <c r="D72" i="2" s="1"/>
  <c r="D73" i="2" a="1"/>
  <c r="D73" i="2" s="1"/>
  <c r="D74" i="2" a="1"/>
  <c r="D74" i="2" s="1"/>
  <c r="D75" i="2" a="1"/>
  <c r="D75" i="2" s="1"/>
  <c r="D76" i="2" a="1"/>
  <c r="D76" i="2" s="1"/>
  <c r="D77" i="2" a="1"/>
  <c r="D77" i="2" s="1"/>
  <c r="D78" i="2" a="1"/>
  <c r="D78" i="2" s="1"/>
  <c r="D79" i="2" a="1"/>
  <c r="D79" i="2" s="1"/>
  <c r="D80" i="2" a="1"/>
  <c r="D80" i="2" s="1"/>
  <c r="D81" i="2" a="1"/>
  <c r="D81" i="2" s="1"/>
  <c r="D82" i="2" a="1"/>
  <c r="D82" i="2" s="1"/>
  <c r="D83" i="2" a="1"/>
  <c r="D83" i="2" s="1"/>
  <c r="D84" i="2" a="1"/>
  <c r="D84" i="2" s="1"/>
  <c r="D85" i="2" a="1"/>
  <c r="D85" i="2" s="1"/>
  <c r="D86" i="2" a="1"/>
  <c r="D86" i="2" s="1"/>
  <c r="D87" i="2" a="1"/>
  <c r="D87" i="2" s="1"/>
  <c r="D88" i="2" a="1"/>
  <c r="D88" i="2" s="1"/>
  <c r="D89" i="2" a="1"/>
  <c r="D89" i="2" s="1"/>
  <c r="D90" i="2" a="1"/>
  <c r="D90" i="2" s="1"/>
  <c r="D91" i="2" a="1"/>
  <c r="D91" i="2" s="1"/>
  <c r="D92" i="2" a="1"/>
  <c r="D92" i="2" s="1"/>
  <c r="D93" i="2" a="1"/>
  <c r="D93" i="2" s="1"/>
  <c r="D94" i="2" a="1"/>
  <c r="D94" i="2" s="1"/>
  <c r="D95" i="2" a="1"/>
  <c r="D95" i="2" s="1"/>
  <c r="D96" i="2" a="1"/>
  <c r="D96" i="2" s="1"/>
  <c r="D97" i="2" a="1"/>
  <c r="D97" i="2" s="1"/>
  <c r="D98" i="2" a="1"/>
  <c r="D98" i="2" s="1"/>
  <c r="D99" i="2" a="1"/>
  <c r="D99" i="2" s="1"/>
  <c r="D100" i="2" a="1"/>
  <c r="D100" i="2" s="1"/>
  <c r="D101" i="2" a="1"/>
  <c r="D101" i="2" s="1"/>
  <c r="D102" i="2" a="1"/>
  <c r="D102" i="2" s="1"/>
  <c r="D103" i="2" a="1"/>
  <c r="D103" i="2" s="1"/>
  <c r="D104" i="2" a="1"/>
  <c r="D104" i="2" s="1"/>
  <c r="D105" i="2" a="1"/>
  <c r="D105" i="2" s="1"/>
  <c r="D106" i="2" a="1"/>
  <c r="D106" i="2" s="1"/>
  <c r="D107" i="2" a="1"/>
  <c r="D107" i="2" s="1"/>
  <c r="D108" i="2" a="1"/>
  <c r="D108" i="2" s="1"/>
  <c r="D109" i="2" a="1"/>
  <c r="D109" i="2" s="1"/>
  <c r="D110" i="2" a="1"/>
  <c r="D110" i="2" s="1"/>
  <c r="D111" i="2" a="1"/>
  <c r="D111" i="2" s="1"/>
  <c r="D112" i="2" a="1"/>
  <c r="D112" i="2" s="1"/>
  <c r="D113" i="2" a="1"/>
  <c r="D113" i="2" s="1"/>
  <c r="D114" i="2" a="1"/>
  <c r="D114" i="2" s="1"/>
  <c r="D115" i="2" a="1"/>
  <c r="D115" i="2" s="1"/>
  <c r="D116" i="2" a="1"/>
  <c r="D116" i="2" s="1"/>
  <c r="D117" i="2" a="1"/>
  <c r="D117" i="2" s="1"/>
  <c r="D118" i="2" a="1"/>
  <c r="D118" i="2" s="1"/>
  <c r="D119" i="2" a="1"/>
  <c r="D119" i="2" s="1"/>
  <c r="D120" i="2" a="1"/>
  <c r="D120" i="2" s="1"/>
  <c r="D121" i="2" a="1"/>
  <c r="D121" i="2" s="1"/>
  <c r="D122" i="2" a="1"/>
  <c r="D122" i="2" s="1"/>
  <c r="D123" i="2" a="1"/>
  <c r="D123" i="2" s="1"/>
  <c r="D124" i="2" a="1"/>
  <c r="D124" i="2" s="1"/>
  <c r="D125" i="2" a="1"/>
  <c r="D125" i="2" s="1"/>
  <c r="D126" i="2" a="1"/>
  <c r="D126" i="2" s="1"/>
  <c r="D127" i="2" a="1"/>
  <c r="D127" i="2" s="1"/>
  <c r="D128" i="2" a="1"/>
  <c r="D128" i="2" s="1"/>
  <c r="D129" i="2" a="1"/>
  <c r="D129" i="2" s="1"/>
  <c r="D130" i="2" a="1"/>
  <c r="D130" i="2" s="1"/>
  <c r="D131" i="2" a="1"/>
  <c r="D131" i="2" s="1"/>
  <c r="D132" i="2" a="1"/>
  <c r="D132" i="2" s="1"/>
  <c r="D133" i="2" a="1"/>
  <c r="D133" i="2" s="1"/>
  <c r="D134" i="2" a="1"/>
  <c r="D134" i="2" s="1"/>
  <c r="D135" i="2" a="1"/>
  <c r="D135" i="2" s="1"/>
  <c r="D136" i="2" a="1"/>
  <c r="D136" i="2" s="1"/>
  <c r="D137" i="2" a="1"/>
  <c r="D137" i="2" s="1"/>
  <c r="D138" i="2" a="1"/>
  <c r="D138" i="2" s="1"/>
  <c r="D139" i="2" a="1"/>
  <c r="D139" i="2" s="1"/>
  <c r="D140" i="2" a="1"/>
  <c r="D140" i="2" s="1"/>
  <c r="D141" i="2" a="1"/>
  <c r="D141" i="2" s="1"/>
  <c r="D142" i="2" a="1"/>
  <c r="D142" i="2" s="1"/>
  <c r="D143" i="2" a="1"/>
  <c r="D143" i="2" s="1"/>
  <c r="D144" i="2" a="1"/>
  <c r="D144" i="2" s="1"/>
  <c r="D145" i="2" a="1"/>
  <c r="D145" i="2" s="1"/>
  <c r="D146" i="2" a="1"/>
  <c r="D146" i="2" s="1"/>
  <c r="D147" i="2" a="1"/>
  <c r="D147" i="2" s="1"/>
  <c r="D148" i="2" a="1"/>
  <c r="D148" i="2" s="1"/>
  <c r="D149" i="2" a="1"/>
  <c r="D149" i="2" s="1"/>
  <c r="D150" i="2" a="1"/>
  <c r="D150" i="2" s="1"/>
  <c r="D151" i="2" a="1"/>
  <c r="D151" i="2" s="1"/>
  <c r="D152" i="2" a="1"/>
  <c r="D152" i="2" s="1"/>
  <c r="D153" i="2" a="1"/>
  <c r="D153" i="2" s="1"/>
  <c r="D154" i="2" a="1"/>
  <c r="D154" i="2" s="1"/>
  <c r="D155" i="2" a="1"/>
  <c r="D155" i="2" s="1"/>
  <c r="D156" i="2" a="1"/>
  <c r="D156" i="2" s="1"/>
  <c r="D157" i="2" a="1"/>
  <c r="D157" i="2" s="1"/>
  <c r="D2" i="2" a="1"/>
  <c r="D2" i="2" s="1"/>
  <c r="D3" i="2" a="1"/>
  <c r="D3" i="2" s="1"/>
  <c r="D4" i="2" a="1"/>
  <c r="D4" i="2" s="1"/>
  <c r="D5" i="2" a="1"/>
  <c r="D5" i="2" s="1"/>
  <c r="D6" i="2" a="1"/>
  <c r="D6" i="2" s="1"/>
  <c r="D7" i="2" a="1"/>
  <c r="D7" i="2" s="1"/>
  <c r="D8" i="2" a="1"/>
  <c r="D8" i="2" s="1"/>
  <c r="D9" i="2" a="1"/>
  <c r="D9" i="2" s="1"/>
  <c r="D10" i="2" a="1"/>
  <c r="D10" i="2" s="1"/>
  <c r="D11" i="2" a="1"/>
  <c r="D11" i="2" s="1"/>
  <c r="D12" i="2" a="1"/>
  <c r="D12" i="2" s="1"/>
  <c r="D13" i="2" a="1"/>
  <c r="D13" i="2" s="1"/>
  <c r="D14" i="2" a="1"/>
  <c r="D14" i="2" s="1"/>
  <c r="D15" i="2" a="1"/>
  <c r="D15" i="2" s="1"/>
  <c r="D16" i="2" a="1"/>
  <c r="D16" i="2" s="1"/>
  <c r="D17" i="2" a="1"/>
  <c r="D17" i="2" s="1"/>
  <c r="D18" i="2" a="1"/>
  <c r="D18" i="2" s="1"/>
  <c r="D19" i="2" a="1"/>
  <c r="D19" i="2" s="1"/>
  <c r="D20" i="2" a="1"/>
  <c r="D20" i="2" s="1"/>
  <c r="D21" i="2" a="1"/>
  <c r="D21" i="2" s="1"/>
  <c r="D22" i="2" a="1"/>
  <c r="D22" i="2" s="1"/>
  <c r="D1" i="2" a="1"/>
  <c r="D1" i="2" s="1"/>
  <c r="A3" i="2" a="1"/>
  <c r="A3" i="2" s="1"/>
  <c r="A1" i="2" a="1"/>
  <c r="A1" i="2" s="1"/>
  <c r="B29" i="4" l="1"/>
  <c r="B28" i="4"/>
  <c r="B26" i="4"/>
  <c r="B24" i="4"/>
  <c r="B22" i="4"/>
  <c r="B20" i="4"/>
  <c r="B18" i="4"/>
  <c r="B16" i="4"/>
  <c r="B14" i="4"/>
  <c r="B12" i="4"/>
  <c r="B10" i="4"/>
  <c r="B8" i="4"/>
  <c r="B250" i="4"/>
  <c r="B27" i="4"/>
  <c r="B25" i="4"/>
  <c r="B23" i="4"/>
  <c r="B21" i="4"/>
  <c r="B19" i="4"/>
  <c r="B17" i="4"/>
  <c r="B15" i="4"/>
  <c r="B13" i="4"/>
  <c r="B11" i="4"/>
  <c r="B248" i="4"/>
  <c r="B244" i="4"/>
  <c r="B240" i="4"/>
  <c r="B246" i="4"/>
  <c r="B242" i="4"/>
  <c r="B238" i="4"/>
  <c r="B236" i="4"/>
  <c r="B234" i="4"/>
  <c r="B232" i="4"/>
  <c r="B230" i="4"/>
  <c r="B228" i="4"/>
  <c r="B226" i="4"/>
  <c r="B224" i="4"/>
  <c r="B222" i="4"/>
  <c r="B220" i="4"/>
  <c r="B218" i="4"/>
  <c r="B216" i="4"/>
  <c r="B214" i="4"/>
  <c r="B212" i="4"/>
  <c r="B210" i="4"/>
  <c r="B208" i="4"/>
  <c r="B206" i="4"/>
  <c r="B204" i="4"/>
  <c r="B202" i="4"/>
  <c r="B200" i="4"/>
  <c r="B198" i="4"/>
  <c r="B196" i="4"/>
  <c r="B194" i="4"/>
  <c r="B192" i="4"/>
  <c r="B190" i="4"/>
  <c r="B188" i="4"/>
  <c r="B186" i="4"/>
  <c r="B184" i="4"/>
  <c r="B182" i="4"/>
  <c r="B180" i="4"/>
  <c r="B178" i="4"/>
  <c r="B176" i="4"/>
  <c r="B174" i="4"/>
  <c r="B172" i="4"/>
  <c r="B170" i="4"/>
  <c r="B168" i="4"/>
  <c r="B166" i="4"/>
  <c r="B164" i="4"/>
  <c r="B162" i="4"/>
  <c r="B160" i="4"/>
  <c r="B158" i="4"/>
  <c r="B156" i="4"/>
  <c r="B154" i="4"/>
  <c r="B152" i="4"/>
  <c r="B150" i="4"/>
  <c r="B148" i="4"/>
  <c r="B146" i="4"/>
  <c r="B144" i="4"/>
  <c r="B142" i="4"/>
  <c r="B140" i="4"/>
  <c r="B138" i="4"/>
  <c r="B136" i="4"/>
  <c r="B134" i="4"/>
  <c r="B132" i="4"/>
  <c r="B130" i="4"/>
  <c r="B128" i="4"/>
  <c r="B126" i="4"/>
  <c r="B124" i="4"/>
  <c r="B122" i="4"/>
  <c r="B120" i="4"/>
  <c r="B118" i="4"/>
  <c r="B116" i="4"/>
  <c r="B114" i="4"/>
  <c r="B112" i="4"/>
  <c r="B110" i="4"/>
  <c r="B108" i="4"/>
  <c r="B106" i="4"/>
  <c r="B104" i="4"/>
  <c r="B102" i="4"/>
  <c r="B100" i="4"/>
  <c r="B98" i="4"/>
  <c r="B96" i="4"/>
  <c r="B94" i="4"/>
  <c r="B92" i="4"/>
  <c r="B90" i="4"/>
  <c r="B88" i="4"/>
  <c r="B86" i="4"/>
  <c r="B84" i="4"/>
  <c r="B82" i="4"/>
  <c r="B80" i="4"/>
  <c r="B78" i="4"/>
  <c r="B76" i="4"/>
  <c r="B74" i="4"/>
  <c r="B72" i="4"/>
  <c r="B70" i="4"/>
  <c r="B68" i="4"/>
  <c r="B66" i="4"/>
  <c r="B64" i="4"/>
  <c r="B62" i="4"/>
  <c r="B60" i="4"/>
  <c r="B58" i="4"/>
  <c r="B56" i="4"/>
  <c r="B54" i="4"/>
  <c r="B52" i="4"/>
  <c r="B50" i="4"/>
  <c r="B48" i="4"/>
  <c r="B46" i="4"/>
  <c r="B44" i="4"/>
  <c r="B42" i="4"/>
  <c r="B40" i="4"/>
  <c r="B38" i="4"/>
  <c r="B36" i="4"/>
  <c r="B34" i="4"/>
  <c r="B32" i="4"/>
  <c r="B30" i="4"/>
  <c r="B249" i="4"/>
  <c r="B247" i="4"/>
  <c r="B245" i="4"/>
  <c r="B243" i="4"/>
  <c r="B241" i="4"/>
  <c r="B239" i="4"/>
  <c r="B237" i="4"/>
  <c r="B235" i="4"/>
  <c r="B233" i="4"/>
  <c r="B231" i="4"/>
  <c r="B229" i="4"/>
  <c r="B227" i="4"/>
  <c r="B225" i="4"/>
  <c r="B223" i="4"/>
  <c r="B221" i="4"/>
  <c r="B219" i="4"/>
  <c r="B217" i="4"/>
  <c r="B215" i="4"/>
  <c r="B213" i="4"/>
  <c r="B211" i="4"/>
  <c r="B209" i="4"/>
  <c r="B207" i="4"/>
  <c r="B205" i="4"/>
  <c r="B203" i="4"/>
  <c r="B201" i="4"/>
  <c r="B199" i="4"/>
  <c r="B197" i="4"/>
  <c r="B195" i="4"/>
  <c r="B193" i="4"/>
  <c r="B191" i="4"/>
  <c r="B189" i="4"/>
  <c r="B187" i="4"/>
  <c r="B185" i="4"/>
  <c r="B183" i="4"/>
  <c r="B181" i="4"/>
  <c r="B179" i="4"/>
  <c r="B177" i="4"/>
  <c r="B175" i="4"/>
  <c r="B173" i="4"/>
  <c r="B171" i="4"/>
  <c r="B169" i="4"/>
  <c r="B167" i="4"/>
  <c r="B165" i="4"/>
  <c r="B163" i="4"/>
  <c r="B161" i="4"/>
  <c r="B159" i="4"/>
  <c r="B157" i="4"/>
  <c r="B155" i="4"/>
  <c r="B153" i="4"/>
  <c r="B151" i="4"/>
  <c r="B149" i="4"/>
  <c r="B147" i="4"/>
  <c r="B145" i="4"/>
  <c r="B143" i="4"/>
  <c r="B141" i="4"/>
  <c r="B139" i="4"/>
  <c r="B137" i="4"/>
  <c r="B135" i="4"/>
  <c r="B133" i="4"/>
  <c r="B131" i="4"/>
  <c r="B129" i="4"/>
  <c r="B127" i="4"/>
  <c r="B125" i="4"/>
  <c r="B123" i="4"/>
  <c r="B121" i="4"/>
  <c r="B119" i="4"/>
  <c r="B117" i="4"/>
  <c r="B115" i="4"/>
  <c r="B113" i="4"/>
  <c r="B111" i="4"/>
  <c r="B109" i="4"/>
  <c r="B107" i="4"/>
  <c r="B105" i="4"/>
  <c r="B103" i="4"/>
  <c r="B101" i="4"/>
  <c r="B99" i="4"/>
  <c r="B97" i="4"/>
  <c r="B95" i="4"/>
  <c r="B93" i="4"/>
  <c r="B91" i="4"/>
  <c r="B89" i="4"/>
  <c r="B87" i="4"/>
  <c r="B85" i="4"/>
  <c r="B83" i="4"/>
  <c r="B81" i="4"/>
  <c r="B79" i="4"/>
  <c r="B77" i="4"/>
  <c r="B75" i="4"/>
  <c r="B73" i="4"/>
  <c r="B71" i="4"/>
  <c r="B69" i="4"/>
  <c r="B67" i="4"/>
  <c r="B65" i="4"/>
  <c r="B63" i="4"/>
  <c r="B61" i="4"/>
  <c r="B59" i="4"/>
  <c r="B57" i="4"/>
  <c r="B55" i="4"/>
  <c r="B53" i="4"/>
  <c r="B51" i="4"/>
  <c r="B49" i="4"/>
  <c r="B47" i="4"/>
  <c r="B45" i="4"/>
  <c r="B43" i="4"/>
  <c r="B41" i="4"/>
  <c r="B39" i="4"/>
  <c r="B37" i="4"/>
  <c r="B35" i="4"/>
  <c r="B33" i="4"/>
  <c r="B31" i="4"/>
  <c r="J29" i="4"/>
  <c r="B4" i="4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6" i="1"/>
  <c r="G7" i="1"/>
  <c r="G8" i="1"/>
  <c r="G9" i="1"/>
  <c r="G10" i="1"/>
  <c r="G6" i="1"/>
  <c r="C225" i="4" l="1" a="1"/>
  <c r="C225" i="4" s="1"/>
  <c r="D225" i="4" s="1"/>
  <c r="C5" i="4" a="1"/>
  <c r="C5" i="4" s="1"/>
  <c r="D5" i="4" s="1"/>
  <c r="C249" i="4" a="1"/>
  <c r="C249" i="4" s="1"/>
  <c r="D249" i="4" s="1"/>
  <c r="C245" i="4" a="1"/>
  <c r="C245" i="4" s="1"/>
  <c r="D245" i="4" s="1"/>
  <c r="C241" i="4" a="1"/>
  <c r="C241" i="4" s="1"/>
  <c r="D241" i="4" s="1"/>
  <c r="C237" i="4" a="1"/>
  <c r="C237" i="4" s="1"/>
  <c r="D237" i="4" s="1"/>
  <c r="C233" i="4" a="1"/>
  <c r="C233" i="4" s="1"/>
  <c r="D233" i="4" s="1"/>
  <c r="C229" i="4" a="1"/>
  <c r="C229" i="4" s="1"/>
  <c r="D229" i="4" s="1"/>
  <c r="C221" i="4" a="1"/>
  <c r="C221" i="4" s="1"/>
  <c r="D221" i="4" s="1"/>
  <c r="C217" i="4" a="1"/>
  <c r="C217" i="4" s="1"/>
  <c r="D217" i="4" s="1"/>
  <c r="C213" i="4" a="1"/>
  <c r="C213" i="4" s="1"/>
  <c r="D213" i="4" s="1"/>
  <c r="C209" i="4" a="1"/>
  <c r="C209" i="4" s="1"/>
  <c r="D209" i="4" s="1"/>
  <c r="C205" i="4" a="1"/>
  <c r="C205" i="4" s="1"/>
  <c r="D205" i="4" s="1"/>
  <c r="C201" i="4" a="1"/>
  <c r="C201" i="4" s="1"/>
  <c r="D201" i="4" s="1"/>
  <c r="C197" i="4" a="1"/>
  <c r="C197" i="4" s="1"/>
  <c r="D197" i="4" s="1"/>
  <c r="C193" i="4" a="1"/>
  <c r="C193" i="4" s="1"/>
  <c r="D193" i="4" s="1"/>
  <c r="C250" i="4" a="1"/>
  <c r="C250" i="4" s="1"/>
  <c r="D250" i="4" s="1"/>
  <c r="C246" i="4" a="1"/>
  <c r="C246" i="4" s="1"/>
  <c r="D246" i="4" s="1"/>
  <c r="C242" i="4" a="1"/>
  <c r="C242" i="4" s="1"/>
  <c r="D242" i="4" s="1"/>
  <c r="C238" i="4" a="1"/>
  <c r="C238" i="4" s="1"/>
  <c r="D238" i="4" s="1"/>
  <c r="C234" i="4" a="1"/>
  <c r="C234" i="4" s="1"/>
  <c r="D234" i="4" s="1"/>
  <c r="C230" i="4" a="1"/>
  <c r="C230" i="4" s="1"/>
  <c r="D230" i="4" s="1"/>
  <c r="C226" i="4" a="1"/>
  <c r="C226" i="4" s="1"/>
  <c r="D226" i="4" s="1"/>
  <c r="C222" i="4" a="1"/>
  <c r="C222" i="4" s="1"/>
  <c r="D222" i="4" s="1"/>
  <c r="C218" i="4" a="1"/>
  <c r="C218" i="4" s="1"/>
  <c r="D218" i="4" s="1"/>
  <c r="C214" i="4" a="1"/>
  <c r="C214" i="4" s="1"/>
  <c r="D214" i="4" s="1"/>
  <c r="C210" i="4" a="1"/>
  <c r="C210" i="4" s="1"/>
  <c r="D210" i="4" s="1"/>
  <c r="C206" i="4" a="1"/>
  <c r="C206" i="4" s="1"/>
  <c r="D206" i="4" s="1"/>
  <c r="C202" i="4" a="1"/>
  <c r="C202" i="4" s="1"/>
  <c r="D202" i="4" s="1"/>
  <c r="C198" i="4" a="1"/>
  <c r="C198" i="4" s="1"/>
  <c r="D198" i="4" s="1"/>
  <c r="C194" i="4" a="1"/>
  <c r="C194" i="4" s="1"/>
  <c r="D194" i="4" s="1"/>
  <c r="C189" i="4" a="1"/>
  <c r="C189" i="4" s="1"/>
  <c r="D189" i="4" s="1"/>
  <c r="C188" i="4" a="1"/>
  <c r="C188" i="4" s="1"/>
  <c r="D188" i="4" s="1"/>
  <c r="C184" i="4" a="1"/>
  <c r="C184" i="4" s="1"/>
  <c r="D184" i="4" s="1"/>
  <c r="C172" i="4" a="1"/>
  <c r="C172" i="4" s="1"/>
  <c r="D172" i="4" s="1"/>
  <c r="C168" i="4" a="1"/>
  <c r="C168" i="4" s="1"/>
  <c r="D168" i="4" s="1"/>
  <c r="C164" i="4" a="1"/>
  <c r="C164" i="4" s="1"/>
  <c r="D164" i="4" s="1"/>
  <c r="C160" i="4" a="1"/>
  <c r="C160" i="4" s="1"/>
  <c r="D160" i="4" s="1"/>
  <c r="C156" i="4" a="1"/>
  <c r="C156" i="4" s="1"/>
  <c r="D156" i="4" s="1"/>
  <c r="C152" i="4" a="1"/>
  <c r="C152" i="4" s="1"/>
  <c r="D152" i="4" s="1"/>
  <c r="C148" i="4" a="1"/>
  <c r="C148" i="4" s="1"/>
  <c r="D148" i="4" s="1"/>
  <c r="C144" i="4" a="1"/>
  <c r="C144" i="4" s="1"/>
  <c r="D144" i="4" s="1"/>
  <c r="C140" i="4" a="1"/>
  <c r="C140" i="4" s="1"/>
  <c r="D140" i="4" s="1"/>
  <c r="C136" i="4" a="1"/>
  <c r="C136" i="4" s="1"/>
  <c r="D136" i="4" s="1"/>
  <c r="C132" i="4" a="1"/>
  <c r="C132" i="4" s="1"/>
  <c r="D132" i="4" s="1"/>
  <c r="C128" i="4" a="1"/>
  <c r="C128" i="4" s="1"/>
  <c r="D128" i="4" s="1"/>
  <c r="C124" i="4" a="1"/>
  <c r="C124" i="4" s="1"/>
  <c r="D124" i="4" s="1"/>
  <c r="C120" i="4" a="1"/>
  <c r="C120" i="4" s="1"/>
  <c r="D120" i="4" s="1"/>
  <c r="C116" i="4" a="1"/>
  <c r="C116" i="4" s="1"/>
  <c r="D116" i="4" s="1"/>
  <c r="C112" i="4" a="1"/>
  <c r="C112" i="4" s="1"/>
  <c r="D112" i="4" s="1"/>
  <c r="C108" i="4" a="1"/>
  <c r="C108" i="4" s="1"/>
  <c r="D108" i="4" s="1"/>
  <c r="C104" i="4" a="1"/>
  <c r="C104" i="4" s="1"/>
  <c r="D104" i="4" s="1"/>
  <c r="C100" i="4" a="1"/>
  <c r="C100" i="4" s="1"/>
  <c r="D100" i="4" s="1"/>
  <c r="C96" i="4" a="1"/>
  <c r="C96" i="4" s="1"/>
  <c r="D96" i="4" s="1"/>
  <c r="C92" i="4" a="1"/>
  <c r="C92" i="4" s="1"/>
  <c r="D92" i="4" s="1"/>
  <c r="C88" i="4" a="1"/>
  <c r="C88" i="4" s="1"/>
  <c r="D88" i="4" s="1"/>
  <c r="C84" i="4" a="1"/>
  <c r="C84" i="4" s="1"/>
  <c r="D84" i="4" s="1"/>
  <c r="C80" i="4" a="1"/>
  <c r="C80" i="4" s="1"/>
  <c r="D80" i="4" s="1"/>
  <c r="C76" i="4" a="1"/>
  <c r="C76" i="4" s="1"/>
  <c r="D76" i="4" s="1"/>
  <c r="C72" i="4" a="1"/>
  <c r="C72" i="4" s="1"/>
  <c r="D72" i="4" s="1"/>
  <c r="C68" i="4" a="1"/>
  <c r="C68" i="4" s="1"/>
  <c r="D68" i="4" s="1"/>
  <c r="C64" i="4" a="1"/>
  <c r="C64" i="4" s="1"/>
  <c r="D64" i="4" s="1"/>
  <c r="C60" i="4" a="1"/>
  <c r="C60" i="4" s="1"/>
  <c r="D60" i="4" s="1"/>
  <c r="C56" i="4" a="1"/>
  <c r="C56" i="4" s="1"/>
  <c r="D56" i="4" s="1"/>
  <c r="C52" i="4" a="1"/>
  <c r="C52" i="4" s="1"/>
  <c r="D52" i="4" s="1"/>
  <c r="C48" i="4" a="1"/>
  <c r="C48" i="4" s="1"/>
  <c r="D48" i="4" s="1"/>
  <c r="C44" i="4" a="1"/>
  <c r="C44" i="4" s="1"/>
  <c r="D44" i="4" s="1"/>
  <c r="C40" i="4" a="1"/>
  <c r="C40" i="4" s="1"/>
  <c r="D40" i="4" s="1"/>
  <c r="C36" i="4" a="1"/>
  <c r="C36" i="4" s="1"/>
  <c r="D36" i="4" s="1"/>
  <c r="C32" i="4" a="1"/>
  <c r="C32" i="4" s="1"/>
  <c r="D32" i="4" s="1"/>
  <c r="C28" i="4" a="1"/>
  <c r="C28" i="4" s="1"/>
  <c r="D28" i="4" s="1"/>
  <c r="C24" i="4" a="1"/>
  <c r="C24" i="4" s="1"/>
  <c r="D24" i="4" s="1"/>
  <c r="C20" i="4" a="1"/>
  <c r="C20" i="4" s="1"/>
  <c r="D20" i="4" s="1"/>
  <c r="C16" i="4" a="1"/>
  <c r="C16" i="4" s="1"/>
  <c r="D16" i="4" s="1"/>
  <c r="C12" i="4" a="1"/>
  <c r="C12" i="4" s="1"/>
  <c r="D12" i="4" s="1"/>
  <c r="C8" i="4" a="1"/>
  <c r="C8" i="4" s="1"/>
  <c r="D8" i="4" s="1"/>
  <c r="C187" i="4" a="1"/>
  <c r="C187" i="4" s="1"/>
  <c r="D187" i="4" s="1"/>
  <c r="C183" i="4" a="1"/>
  <c r="C183" i="4" s="1"/>
  <c r="D183" i="4" s="1"/>
  <c r="C181" i="4" a="1"/>
  <c r="C181" i="4" s="1"/>
  <c r="D181" i="4" s="1"/>
  <c r="C179" i="4" a="1"/>
  <c r="C179" i="4" s="1"/>
  <c r="D179" i="4" s="1"/>
  <c r="C177" i="4" a="1"/>
  <c r="C177" i="4" s="1"/>
  <c r="D177" i="4" s="1"/>
  <c r="C175" i="4" a="1"/>
  <c r="C175" i="4" s="1"/>
  <c r="D175" i="4" s="1"/>
  <c r="C171" i="4" a="1"/>
  <c r="C171" i="4" s="1"/>
  <c r="D171" i="4" s="1"/>
  <c r="C167" i="4" a="1"/>
  <c r="C167" i="4" s="1"/>
  <c r="D167" i="4" s="1"/>
  <c r="C163" i="4" a="1"/>
  <c r="C163" i="4" s="1"/>
  <c r="D163" i="4" s="1"/>
  <c r="C159" i="4" a="1"/>
  <c r="C159" i="4" s="1"/>
  <c r="D159" i="4" s="1"/>
  <c r="C155" i="4" a="1"/>
  <c r="C155" i="4" s="1"/>
  <c r="D155" i="4" s="1"/>
  <c r="C151" i="4" a="1"/>
  <c r="C151" i="4" s="1"/>
  <c r="D151" i="4" s="1"/>
  <c r="C147" i="4" a="1"/>
  <c r="C147" i="4" s="1"/>
  <c r="D147" i="4" s="1"/>
  <c r="C143" i="4" a="1"/>
  <c r="C143" i="4" s="1"/>
  <c r="D143" i="4" s="1"/>
  <c r="C139" i="4" a="1"/>
  <c r="C139" i="4" s="1"/>
  <c r="D139" i="4" s="1"/>
  <c r="C135" i="4" a="1"/>
  <c r="C135" i="4" s="1"/>
  <c r="D135" i="4" s="1"/>
  <c r="C131" i="4" a="1"/>
  <c r="C131" i="4" s="1"/>
  <c r="D131" i="4" s="1"/>
  <c r="C127" i="4" a="1"/>
  <c r="C127" i="4" s="1"/>
  <c r="D127" i="4" s="1"/>
  <c r="C123" i="4" a="1"/>
  <c r="C123" i="4" s="1"/>
  <c r="D123" i="4" s="1"/>
  <c r="C119" i="4" a="1"/>
  <c r="C119" i="4" s="1"/>
  <c r="D119" i="4" s="1"/>
  <c r="C115" i="4" a="1"/>
  <c r="C115" i="4" s="1"/>
  <c r="D115" i="4" s="1"/>
  <c r="C111" i="4" a="1"/>
  <c r="C111" i="4" s="1"/>
  <c r="D111" i="4" s="1"/>
  <c r="C107" i="4" a="1"/>
  <c r="C107" i="4" s="1"/>
  <c r="D107" i="4" s="1"/>
  <c r="C103" i="4" a="1"/>
  <c r="C103" i="4" s="1"/>
  <c r="D103" i="4" s="1"/>
  <c r="C99" i="4" a="1"/>
  <c r="C99" i="4" s="1"/>
  <c r="D99" i="4" s="1"/>
  <c r="C95" i="4" a="1"/>
  <c r="C95" i="4" s="1"/>
  <c r="D95" i="4" s="1"/>
  <c r="C91" i="4" a="1"/>
  <c r="C91" i="4" s="1"/>
  <c r="D91" i="4" s="1"/>
  <c r="C87" i="4" a="1"/>
  <c r="C87" i="4" s="1"/>
  <c r="D87" i="4" s="1"/>
  <c r="C83" i="4" a="1"/>
  <c r="C83" i="4" s="1"/>
  <c r="D83" i="4" s="1"/>
  <c r="C79" i="4" a="1"/>
  <c r="C79" i="4" s="1"/>
  <c r="D79" i="4" s="1"/>
  <c r="C75" i="4" a="1"/>
  <c r="C75" i="4" s="1"/>
  <c r="D75" i="4" s="1"/>
  <c r="C71" i="4" a="1"/>
  <c r="C71" i="4" s="1"/>
  <c r="D71" i="4" s="1"/>
  <c r="C67" i="4" a="1"/>
  <c r="C67" i="4" s="1"/>
  <c r="D67" i="4" s="1"/>
  <c r="C63" i="4" a="1"/>
  <c r="C63" i="4" s="1"/>
  <c r="D63" i="4" s="1"/>
  <c r="C59" i="4" a="1"/>
  <c r="C59" i="4" s="1"/>
  <c r="D59" i="4" s="1"/>
  <c r="C55" i="4" a="1"/>
  <c r="C55" i="4" s="1"/>
  <c r="D55" i="4" s="1"/>
  <c r="C51" i="4" a="1"/>
  <c r="C51" i="4" s="1"/>
  <c r="D51" i="4" s="1"/>
  <c r="C47" i="4" a="1"/>
  <c r="C47" i="4" s="1"/>
  <c r="D47" i="4" s="1"/>
  <c r="C43" i="4" a="1"/>
  <c r="C43" i="4" s="1"/>
  <c r="D43" i="4" s="1"/>
  <c r="C39" i="4" a="1"/>
  <c r="C39" i="4" s="1"/>
  <c r="D39" i="4" s="1"/>
  <c r="C35" i="4" a="1"/>
  <c r="C35" i="4" s="1"/>
  <c r="D35" i="4" s="1"/>
  <c r="C31" i="4" a="1"/>
  <c r="C31" i="4" s="1"/>
  <c r="D31" i="4" s="1"/>
  <c r="C27" i="4" a="1"/>
  <c r="C27" i="4" s="1"/>
  <c r="D27" i="4" s="1"/>
  <c r="C23" i="4" a="1"/>
  <c r="C23" i="4" s="1"/>
  <c r="D23" i="4" s="1"/>
  <c r="C19" i="4" a="1"/>
  <c r="C19" i="4" s="1"/>
  <c r="D19" i="4" s="1"/>
  <c r="C15" i="4" a="1"/>
  <c r="C15" i="4" s="1"/>
  <c r="D15" i="4" s="1"/>
  <c r="C11" i="4" a="1"/>
  <c r="C11" i="4" s="1"/>
  <c r="D11" i="4" s="1"/>
  <c r="C7" i="4" a="1"/>
  <c r="C7" i="4" s="1"/>
  <c r="D7" i="4" s="1"/>
  <c r="C4" i="4" a="1"/>
  <c r="C4" i="4" s="1"/>
  <c r="D4" i="4" s="1"/>
  <c r="C247" i="4" a="1"/>
  <c r="C247" i="4" s="1"/>
  <c r="D247" i="4" s="1"/>
  <c r="C243" i="4" a="1"/>
  <c r="C243" i="4" s="1"/>
  <c r="D243" i="4" s="1"/>
  <c r="C239" i="4" a="1"/>
  <c r="C239" i="4" s="1"/>
  <c r="D239" i="4" s="1"/>
  <c r="C235" i="4" a="1"/>
  <c r="C235" i="4" s="1"/>
  <c r="D235" i="4" s="1"/>
  <c r="C231" i="4" a="1"/>
  <c r="C231" i="4" s="1"/>
  <c r="D231" i="4" s="1"/>
  <c r="C227" i="4" a="1"/>
  <c r="C227" i="4" s="1"/>
  <c r="D227" i="4" s="1"/>
  <c r="C223" i="4" a="1"/>
  <c r="C223" i="4" s="1"/>
  <c r="D223" i="4" s="1"/>
  <c r="C219" i="4" a="1"/>
  <c r="C219" i="4" s="1"/>
  <c r="D219" i="4" s="1"/>
  <c r="C215" i="4" a="1"/>
  <c r="C215" i="4" s="1"/>
  <c r="D215" i="4" s="1"/>
  <c r="C211" i="4" a="1"/>
  <c r="C211" i="4" s="1"/>
  <c r="D211" i="4" s="1"/>
  <c r="C207" i="4" a="1"/>
  <c r="C207" i="4" s="1"/>
  <c r="D207" i="4" s="1"/>
  <c r="C203" i="4" a="1"/>
  <c r="C203" i="4" s="1"/>
  <c r="D203" i="4" s="1"/>
  <c r="C199" i="4" a="1"/>
  <c r="C199" i="4" s="1"/>
  <c r="D199" i="4" s="1"/>
  <c r="C195" i="4" a="1"/>
  <c r="C195" i="4" s="1"/>
  <c r="D195" i="4" s="1"/>
  <c r="C191" i="4" a="1"/>
  <c r="C191" i="4" s="1"/>
  <c r="D191" i="4" s="1"/>
  <c r="C248" i="4" a="1"/>
  <c r="C248" i="4" s="1"/>
  <c r="D248" i="4" s="1"/>
  <c r="C244" i="4" a="1"/>
  <c r="C244" i="4" s="1"/>
  <c r="D244" i="4" s="1"/>
  <c r="C240" i="4" a="1"/>
  <c r="C240" i="4" s="1"/>
  <c r="D240" i="4" s="1"/>
  <c r="C236" i="4" a="1"/>
  <c r="C236" i="4" s="1"/>
  <c r="D236" i="4" s="1"/>
  <c r="C232" i="4" a="1"/>
  <c r="C232" i="4" s="1"/>
  <c r="D232" i="4" s="1"/>
  <c r="C228" i="4" a="1"/>
  <c r="C228" i="4" s="1"/>
  <c r="D228" i="4" s="1"/>
  <c r="C224" i="4" a="1"/>
  <c r="C224" i="4" s="1"/>
  <c r="D224" i="4" s="1"/>
  <c r="C220" i="4" a="1"/>
  <c r="C220" i="4" s="1"/>
  <c r="D220" i="4" s="1"/>
  <c r="C216" i="4" a="1"/>
  <c r="C216" i="4" s="1"/>
  <c r="D216" i="4" s="1"/>
  <c r="C212" i="4" a="1"/>
  <c r="C212" i="4" s="1"/>
  <c r="D212" i="4" s="1"/>
  <c r="C208" i="4" a="1"/>
  <c r="C208" i="4" s="1"/>
  <c r="D208" i="4" s="1"/>
  <c r="C204" i="4" a="1"/>
  <c r="C204" i="4" s="1"/>
  <c r="D204" i="4" s="1"/>
  <c r="C200" i="4" a="1"/>
  <c r="C200" i="4" s="1"/>
  <c r="D200" i="4" s="1"/>
  <c r="C196" i="4" a="1"/>
  <c r="C196" i="4" s="1"/>
  <c r="D196" i="4" s="1"/>
  <c r="C192" i="4" a="1"/>
  <c r="C192" i="4" s="1"/>
  <c r="D192" i="4" s="1"/>
  <c r="C190" i="4" a="1"/>
  <c r="C190" i="4" s="1"/>
  <c r="D190" i="4" s="1"/>
  <c r="C186" i="4" a="1"/>
  <c r="C186" i="4" s="1"/>
  <c r="D186" i="4" s="1"/>
  <c r="C174" i="4" a="1"/>
  <c r="C174" i="4" s="1"/>
  <c r="D174" i="4" s="1"/>
  <c r="C170" i="4" a="1"/>
  <c r="C170" i="4" s="1"/>
  <c r="D170" i="4" s="1"/>
  <c r="C166" i="4" a="1"/>
  <c r="C166" i="4" s="1"/>
  <c r="D166" i="4" s="1"/>
  <c r="C162" i="4" a="1"/>
  <c r="C162" i="4" s="1"/>
  <c r="D162" i="4" s="1"/>
  <c r="C158" i="4" a="1"/>
  <c r="C158" i="4" s="1"/>
  <c r="D158" i="4" s="1"/>
  <c r="C154" i="4" a="1"/>
  <c r="C154" i="4" s="1"/>
  <c r="D154" i="4" s="1"/>
  <c r="C150" i="4" a="1"/>
  <c r="C150" i="4" s="1"/>
  <c r="D150" i="4" s="1"/>
  <c r="C146" i="4" a="1"/>
  <c r="C146" i="4" s="1"/>
  <c r="D146" i="4" s="1"/>
  <c r="C142" i="4" a="1"/>
  <c r="C142" i="4" s="1"/>
  <c r="D142" i="4" s="1"/>
  <c r="C138" i="4" a="1"/>
  <c r="C138" i="4" s="1"/>
  <c r="D138" i="4" s="1"/>
  <c r="C134" i="4" a="1"/>
  <c r="C134" i="4" s="1"/>
  <c r="D134" i="4" s="1"/>
  <c r="C130" i="4" a="1"/>
  <c r="C130" i="4" s="1"/>
  <c r="D130" i="4" s="1"/>
  <c r="C126" i="4" a="1"/>
  <c r="C126" i="4" s="1"/>
  <c r="D126" i="4" s="1"/>
  <c r="C122" i="4" a="1"/>
  <c r="C122" i="4" s="1"/>
  <c r="D122" i="4" s="1"/>
  <c r="C118" i="4" a="1"/>
  <c r="C118" i="4" s="1"/>
  <c r="D118" i="4" s="1"/>
  <c r="C114" i="4" a="1"/>
  <c r="C114" i="4" s="1"/>
  <c r="D114" i="4" s="1"/>
  <c r="C110" i="4" a="1"/>
  <c r="C110" i="4" s="1"/>
  <c r="D110" i="4" s="1"/>
  <c r="C106" i="4" a="1"/>
  <c r="C106" i="4" s="1"/>
  <c r="D106" i="4" s="1"/>
  <c r="C102" i="4" a="1"/>
  <c r="C102" i="4" s="1"/>
  <c r="D102" i="4" s="1"/>
  <c r="C98" i="4" a="1"/>
  <c r="C98" i="4" s="1"/>
  <c r="D98" i="4" s="1"/>
  <c r="C94" i="4" a="1"/>
  <c r="C94" i="4" s="1"/>
  <c r="D94" i="4" s="1"/>
  <c r="C90" i="4" a="1"/>
  <c r="C90" i="4" s="1"/>
  <c r="D90" i="4" s="1"/>
  <c r="C86" i="4" a="1"/>
  <c r="C86" i="4" s="1"/>
  <c r="D86" i="4" s="1"/>
  <c r="C82" i="4" a="1"/>
  <c r="C82" i="4" s="1"/>
  <c r="D82" i="4" s="1"/>
  <c r="C78" i="4" a="1"/>
  <c r="C78" i="4" s="1"/>
  <c r="D78" i="4" s="1"/>
  <c r="C74" i="4" a="1"/>
  <c r="C74" i="4" s="1"/>
  <c r="D74" i="4" s="1"/>
  <c r="C70" i="4" a="1"/>
  <c r="C70" i="4" s="1"/>
  <c r="D70" i="4" s="1"/>
  <c r="C66" i="4" a="1"/>
  <c r="C66" i="4" s="1"/>
  <c r="D66" i="4" s="1"/>
  <c r="C62" i="4" a="1"/>
  <c r="C62" i="4" s="1"/>
  <c r="D62" i="4" s="1"/>
  <c r="C58" i="4" a="1"/>
  <c r="C58" i="4" s="1"/>
  <c r="D58" i="4" s="1"/>
  <c r="C54" i="4" a="1"/>
  <c r="C54" i="4" s="1"/>
  <c r="D54" i="4" s="1"/>
  <c r="C50" i="4" a="1"/>
  <c r="C50" i="4" s="1"/>
  <c r="D50" i="4" s="1"/>
  <c r="C46" i="4" a="1"/>
  <c r="C46" i="4" s="1"/>
  <c r="D46" i="4" s="1"/>
  <c r="C42" i="4" a="1"/>
  <c r="C42" i="4" s="1"/>
  <c r="D42" i="4" s="1"/>
  <c r="C38" i="4" a="1"/>
  <c r="C38" i="4" s="1"/>
  <c r="D38" i="4" s="1"/>
  <c r="C34" i="4" a="1"/>
  <c r="C34" i="4" s="1"/>
  <c r="D34" i="4" s="1"/>
  <c r="C30" i="4" a="1"/>
  <c r="C30" i="4" s="1"/>
  <c r="D30" i="4" s="1"/>
  <c r="C26" i="4" a="1"/>
  <c r="C26" i="4" s="1"/>
  <c r="D26" i="4" s="1"/>
  <c r="C22" i="4" a="1"/>
  <c r="C22" i="4" s="1"/>
  <c r="D22" i="4" s="1"/>
  <c r="C18" i="4" a="1"/>
  <c r="C18" i="4" s="1"/>
  <c r="D18" i="4" s="1"/>
  <c r="C14" i="4" a="1"/>
  <c r="C14" i="4" s="1"/>
  <c r="D14" i="4" s="1"/>
  <c r="C10" i="4" a="1"/>
  <c r="C10" i="4" s="1"/>
  <c r="D10" i="4" s="1"/>
  <c r="C6" i="4" a="1"/>
  <c r="C6" i="4" s="1"/>
  <c r="D6" i="4" s="1"/>
  <c r="C185" i="4" a="1"/>
  <c r="C185" i="4" s="1"/>
  <c r="D185" i="4" s="1"/>
  <c r="C182" i="4" a="1"/>
  <c r="C182" i="4" s="1"/>
  <c r="D182" i="4" s="1"/>
  <c r="C180" i="4" a="1"/>
  <c r="C180" i="4" s="1"/>
  <c r="D180" i="4" s="1"/>
  <c r="C178" i="4" a="1"/>
  <c r="C178" i="4" s="1"/>
  <c r="D178" i="4" s="1"/>
  <c r="C176" i="4" a="1"/>
  <c r="C176" i="4" s="1"/>
  <c r="D176" i="4" s="1"/>
  <c r="C173" i="4" a="1"/>
  <c r="C173" i="4" s="1"/>
  <c r="D173" i="4" s="1"/>
  <c r="C169" i="4" a="1"/>
  <c r="C169" i="4" s="1"/>
  <c r="D169" i="4" s="1"/>
  <c r="C165" i="4" a="1"/>
  <c r="C165" i="4" s="1"/>
  <c r="D165" i="4" s="1"/>
  <c r="C161" i="4" a="1"/>
  <c r="C161" i="4" s="1"/>
  <c r="D161" i="4" s="1"/>
  <c r="C157" i="4" a="1"/>
  <c r="C157" i="4" s="1"/>
  <c r="D157" i="4" s="1"/>
  <c r="C153" i="4" a="1"/>
  <c r="C153" i="4" s="1"/>
  <c r="D153" i="4" s="1"/>
  <c r="C149" i="4" a="1"/>
  <c r="C149" i="4" s="1"/>
  <c r="D149" i="4" s="1"/>
  <c r="C145" i="4" a="1"/>
  <c r="C145" i="4" s="1"/>
  <c r="D145" i="4" s="1"/>
  <c r="C141" i="4" a="1"/>
  <c r="C141" i="4" s="1"/>
  <c r="D141" i="4" s="1"/>
  <c r="C137" i="4" a="1"/>
  <c r="C137" i="4" s="1"/>
  <c r="D137" i="4" s="1"/>
  <c r="C133" i="4" a="1"/>
  <c r="C133" i="4" s="1"/>
  <c r="D133" i="4" s="1"/>
  <c r="C129" i="4" a="1"/>
  <c r="C129" i="4" s="1"/>
  <c r="D129" i="4" s="1"/>
  <c r="C125" i="4" a="1"/>
  <c r="C125" i="4" s="1"/>
  <c r="D125" i="4" s="1"/>
  <c r="C121" i="4" a="1"/>
  <c r="C121" i="4" s="1"/>
  <c r="D121" i="4" s="1"/>
  <c r="C117" i="4" a="1"/>
  <c r="C117" i="4" s="1"/>
  <c r="D117" i="4" s="1"/>
  <c r="C113" i="4" a="1"/>
  <c r="C113" i="4" s="1"/>
  <c r="D113" i="4" s="1"/>
  <c r="C109" i="4" a="1"/>
  <c r="C109" i="4" s="1"/>
  <c r="D109" i="4" s="1"/>
  <c r="C105" i="4" a="1"/>
  <c r="C105" i="4" s="1"/>
  <c r="D105" i="4" s="1"/>
  <c r="C101" i="4" a="1"/>
  <c r="C101" i="4" s="1"/>
  <c r="D101" i="4" s="1"/>
  <c r="C97" i="4" a="1"/>
  <c r="C97" i="4" s="1"/>
  <c r="D97" i="4" s="1"/>
  <c r="C93" i="4" a="1"/>
  <c r="C93" i="4" s="1"/>
  <c r="D93" i="4" s="1"/>
  <c r="C89" i="4" a="1"/>
  <c r="C89" i="4" s="1"/>
  <c r="D89" i="4" s="1"/>
  <c r="C85" i="4" a="1"/>
  <c r="C85" i="4" s="1"/>
  <c r="D85" i="4" s="1"/>
  <c r="C81" i="4" a="1"/>
  <c r="C81" i="4" s="1"/>
  <c r="D81" i="4" s="1"/>
  <c r="C77" i="4" a="1"/>
  <c r="C77" i="4" s="1"/>
  <c r="D77" i="4" s="1"/>
  <c r="C73" i="4" a="1"/>
  <c r="C73" i="4" s="1"/>
  <c r="D73" i="4" s="1"/>
  <c r="C69" i="4" a="1"/>
  <c r="C69" i="4" s="1"/>
  <c r="D69" i="4" s="1"/>
  <c r="C65" i="4" a="1"/>
  <c r="C65" i="4" s="1"/>
  <c r="D65" i="4" s="1"/>
  <c r="C61" i="4" a="1"/>
  <c r="C61" i="4" s="1"/>
  <c r="D61" i="4" s="1"/>
  <c r="C57" i="4" a="1"/>
  <c r="C57" i="4" s="1"/>
  <c r="D57" i="4" s="1"/>
  <c r="C53" i="4" a="1"/>
  <c r="C53" i="4" s="1"/>
  <c r="D53" i="4" s="1"/>
  <c r="C49" i="4" a="1"/>
  <c r="C49" i="4" s="1"/>
  <c r="D49" i="4" s="1"/>
  <c r="C45" i="4" a="1"/>
  <c r="C45" i="4" s="1"/>
  <c r="D45" i="4" s="1"/>
  <c r="C41" i="4" a="1"/>
  <c r="C41" i="4" s="1"/>
  <c r="D41" i="4" s="1"/>
  <c r="C37" i="4" a="1"/>
  <c r="C37" i="4" s="1"/>
  <c r="D37" i="4" s="1"/>
  <c r="C33" i="4" a="1"/>
  <c r="C33" i="4" s="1"/>
  <c r="D33" i="4" s="1"/>
  <c r="C29" i="4" a="1"/>
  <c r="C29" i="4" s="1"/>
  <c r="D29" i="4" s="1"/>
  <c r="C25" i="4" a="1"/>
  <c r="C25" i="4" s="1"/>
  <c r="D25" i="4" s="1"/>
  <c r="C21" i="4" a="1"/>
  <c r="C21" i="4" s="1"/>
  <c r="D21" i="4" s="1"/>
  <c r="C17" i="4" a="1"/>
  <c r="C17" i="4" s="1"/>
  <c r="D17" i="4" s="1"/>
  <c r="C13" i="4" a="1"/>
  <c r="C13" i="4" s="1"/>
  <c r="D13" i="4" s="1"/>
  <c r="C9" i="4" a="1"/>
  <c r="C9" i="4" s="1"/>
  <c r="D9" i="4" s="1"/>
  <c r="C14" i="2" a="1"/>
  <c r="C14" i="2" s="1"/>
  <c r="C16" i="2" a="1"/>
  <c r="C16" i="2" s="1"/>
  <c r="C18" i="2" a="1"/>
  <c r="C18" i="2" s="1"/>
  <c r="C20" i="2" a="1"/>
  <c r="C20" i="2" s="1"/>
  <c r="C22" i="2" a="1"/>
  <c r="C22" i="2" s="1"/>
  <c r="C24" i="2" a="1"/>
  <c r="C24" i="2" s="1"/>
  <c r="C26" i="2" a="1"/>
  <c r="C26" i="2" s="1"/>
  <c r="C28" i="2" a="1"/>
  <c r="C28" i="2" s="1"/>
  <c r="C30" i="2" a="1"/>
  <c r="C30" i="2" s="1"/>
  <c r="C32" i="2" a="1"/>
  <c r="C32" i="2" s="1"/>
  <c r="C34" i="2" a="1"/>
  <c r="C34" i="2" s="1"/>
  <c r="C36" i="2" a="1"/>
  <c r="C36" i="2" s="1"/>
  <c r="C38" i="2" a="1"/>
  <c r="C38" i="2" s="1"/>
  <c r="C40" i="2" a="1"/>
  <c r="C40" i="2" s="1"/>
  <c r="C42" i="2" a="1"/>
  <c r="C42" i="2" s="1"/>
  <c r="C44" i="2" a="1"/>
  <c r="C44" i="2" s="1"/>
  <c r="C46" i="2" a="1"/>
  <c r="C46" i="2" s="1"/>
  <c r="C48" i="2" a="1"/>
  <c r="C48" i="2" s="1"/>
  <c r="C50" i="2" a="1"/>
  <c r="C50" i="2" s="1"/>
  <c r="C52" i="2" a="1"/>
  <c r="C52" i="2" s="1"/>
  <c r="C54" i="2" a="1"/>
  <c r="C54" i="2" s="1"/>
  <c r="C56" i="2" a="1"/>
  <c r="C56" i="2" s="1"/>
  <c r="C58" i="2" a="1"/>
  <c r="C58" i="2" s="1"/>
  <c r="C60" i="2" a="1"/>
  <c r="C60" i="2" s="1"/>
  <c r="C62" i="2" a="1"/>
  <c r="C62" i="2" s="1"/>
  <c r="C64" i="2" a="1"/>
  <c r="C64" i="2" s="1"/>
  <c r="C66" i="2" a="1"/>
  <c r="C66" i="2" s="1"/>
  <c r="C68" i="2" a="1"/>
  <c r="C68" i="2" s="1"/>
  <c r="C70" i="2" a="1"/>
  <c r="C70" i="2" s="1"/>
  <c r="C72" i="2" a="1"/>
  <c r="C72" i="2" s="1"/>
  <c r="C74" i="2" a="1"/>
  <c r="C74" i="2" s="1"/>
  <c r="C76" i="2" a="1"/>
  <c r="C76" i="2" s="1"/>
  <c r="C78" i="2" a="1"/>
  <c r="C78" i="2" s="1"/>
  <c r="C80" i="2" a="1"/>
  <c r="C80" i="2" s="1"/>
  <c r="C82" i="2" a="1"/>
  <c r="C82" i="2" s="1"/>
  <c r="C84" i="2" a="1"/>
  <c r="C84" i="2" s="1"/>
  <c r="C86" i="2" a="1"/>
  <c r="C86" i="2" s="1"/>
  <c r="C88" i="2" a="1"/>
  <c r="C88" i="2" s="1"/>
  <c r="C90" i="2" a="1"/>
  <c r="C90" i="2" s="1"/>
  <c r="C92" i="2" a="1"/>
  <c r="C92" i="2" s="1"/>
  <c r="C94" i="2" a="1"/>
  <c r="C94" i="2" s="1"/>
  <c r="C96" i="2" a="1"/>
  <c r="C96" i="2" s="1"/>
  <c r="C98" i="2" a="1"/>
  <c r="C98" i="2" s="1"/>
  <c r="C100" i="2" a="1"/>
  <c r="C100" i="2" s="1"/>
  <c r="C102" i="2" a="1"/>
  <c r="C102" i="2" s="1"/>
  <c r="C104" i="2" a="1"/>
  <c r="C104" i="2" s="1"/>
  <c r="C106" i="2" a="1"/>
  <c r="C106" i="2" s="1"/>
  <c r="C108" i="2" a="1"/>
  <c r="C108" i="2" s="1"/>
  <c r="C110" i="2" a="1"/>
  <c r="C110" i="2" s="1"/>
  <c r="C112" i="2" a="1"/>
  <c r="C112" i="2" s="1"/>
  <c r="C114" i="2" a="1"/>
  <c r="C114" i="2" s="1"/>
  <c r="C116" i="2" a="1"/>
  <c r="C116" i="2" s="1"/>
  <c r="C118" i="2" a="1"/>
  <c r="C118" i="2" s="1"/>
  <c r="C120" i="2" a="1"/>
  <c r="C120" i="2" s="1"/>
  <c r="C122" i="2" a="1"/>
  <c r="C122" i="2" s="1"/>
  <c r="C124" i="2" a="1"/>
  <c r="C124" i="2" s="1"/>
  <c r="C126" i="2" a="1"/>
  <c r="C126" i="2" s="1"/>
  <c r="C128" i="2" a="1"/>
  <c r="C128" i="2" s="1"/>
  <c r="C130" i="2" a="1"/>
  <c r="C130" i="2" s="1"/>
  <c r="C132" i="2" a="1"/>
  <c r="C132" i="2" s="1"/>
  <c r="C134" i="2" a="1"/>
  <c r="C134" i="2" s="1"/>
  <c r="C136" i="2" a="1"/>
  <c r="C136" i="2" s="1"/>
  <c r="C138" i="2" a="1"/>
  <c r="C138" i="2" s="1"/>
  <c r="C140" i="2" a="1"/>
  <c r="C140" i="2" s="1"/>
  <c r="C142" i="2" a="1"/>
  <c r="C142" i="2" s="1"/>
  <c r="C144" i="2" a="1"/>
  <c r="C144" i="2" s="1"/>
  <c r="C146" i="2" a="1"/>
  <c r="C146" i="2" s="1"/>
  <c r="C148" i="2" a="1"/>
  <c r="C148" i="2" s="1"/>
  <c r="C150" i="2" a="1"/>
  <c r="C150" i="2" s="1"/>
  <c r="C152" i="2" a="1"/>
  <c r="C152" i="2" s="1"/>
  <c r="C154" i="2" a="1"/>
  <c r="C154" i="2" s="1"/>
  <c r="C156" i="2" a="1"/>
  <c r="C156" i="2" s="1"/>
  <c r="C158" i="2" a="1"/>
  <c r="C158" i="2" s="1"/>
  <c r="C160" i="2" a="1"/>
  <c r="C160" i="2" s="1"/>
  <c r="C162" i="2" a="1"/>
  <c r="C162" i="2" s="1"/>
  <c r="C164" i="2" a="1"/>
  <c r="C164" i="2" s="1"/>
  <c r="C166" i="2" a="1"/>
  <c r="C166" i="2" s="1"/>
  <c r="C168" i="2" a="1"/>
  <c r="C168" i="2" s="1"/>
  <c r="C170" i="2" a="1"/>
  <c r="C170" i="2" s="1"/>
  <c r="C172" i="2" a="1"/>
  <c r="C172" i="2" s="1"/>
  <c r="C174" i="2" a="1"/>
  <c r="C174" i="2" s="1"/>
  <c r="C176" i="2" a="1"/>
  <c r="C176" i="2" s="1"/>
  <c r="C178" i="2" a="1"/>
  <c r="C178" i="2" s="1"/>
  <c r="C180" i="2" a="1"/>
  <c r="C180" i="2" s="1"/>
  <c r="C15" i="2" a="1"/>
  <c r="C15" i="2" s="1"/>
  <c r="C17" i="2" a="1"/>
  <c r="C17" i="2" s="1"/>
  <c r="C19" i="2" a="1"/>
  <c r="C19" i="2" s="1"/>
  <c r="C21" i="2" a="1"/>
  <c r="C21" i="2" s="1"/>
  <c r="C23" i="2" a="1"/>
  <c r="C23" i="2" s="1"/>
  <c r="C25" i="2" a="1"/>
  <c r="C25" i="2" s="1"/>
  <c r="C27" i="2" a="1"/>
  <c r="C27" i="2" s="1"/>
  <c r="C29" i="2" a="1"/>
  <c r="C29" i="2" s="1"/>
  <c r="C31" i="2" a="1"/>
  <c r="C31" i="2" s="1"/>
  <c r="C33" i="2" a="1"/>
  <c r="C33" i="2" s="1"/>
  <c r="C35" i="2" a="1"/>
  <c r="C35" i="2" s="1"/>
  <c r="C37" i="2" a="1"/>
  <c r="C37" i="2" s="1"/>
  <c r="C39" i="2" a="1"/>
  <c r="C39" i="2" s="1"/>
  <c r="C41" i="2" a="1"/>
  <c r="C41" i="2" s="1"/>
  <c r="C43" i="2" a="1"/>
  <c r="C43" i="2" s="1"/>
  <c r="C45" i="2" a="1"/>
  <c r="C45" i="2" s="1"/>
  <c r="C47" i="2" a="1"/>
  <c r="C47" i="2" s="1"/>
  <c r="C49" i="2" a="1"/>
  <c r="C49" i="2" s="1"/>
  <c r="C51" i="2" a="1"/>
  <c r="C51" i="2" s="1"/>
  <c r="C53" i="2" a="1"/>
  <c r="C53" i="2" s="1"/>
  <c r="C55" i="2" a="1"/>
  <c r="C55" i="2" s="1"/>
  <c r="C57" i="2" a="1"/>
  <c r="C57" i="2" s="1"/>
  <c r="C59" i="2" a="1"/>
  <c r="C59" i="2" s="1"/>
  <c r="C61" i="2" a="1"/>
  <c r="C61" i="2" s="1"/>
  <c r="C63" i="2" a="1"/>
  <c r="C63" i="2" s="1"/>
  <c r="C65" i="2" a="1"/>
  <c r="C65" i="2" s="1"/>
  <c r="C67" i="2" a="1"/>
  <c r="C67" i="2" s="1"/>
  <c r="C69" i="2" a="1"/>
  <c r="C69" i="2" s="1"/>
  <c r="C71" i="2" a="1"/>
  <c r="C71" i="2" s="1"/>
  <c r="C73" i="2" a="1"/>
  <c r="C73" i="2" s="1"/>
  <c r="C75" i="2" a="1"/>
  <c r="C75" i="2" s="1"/>
  <c r="C77" i="2" a="1"/>
  <c r="C77" i="2" s="1"/>
  <c r="C79" i="2" a="1"/>
  <c r="C79" i="2" s="1"/>
  <c r="C81" i="2" a="1"/>
  <c r="C81" i="2" s="1"/>
  <c r="C83" i="2" a="1"/>
  <c r="C83" i="2" s="1"/>
  <c r="C85" i="2" a="1"/>
  <c r="C85" i="2" s="1"/>
  <c r="C87" i="2" a="1"/>
  <c r="C87" i="2" s="1"/>
  <c r="C89" i="2" a="1"/>
  <c r="C89" i="2" s="1"/>
  <c r="C91" i="2" a="1"/>
  <c r="C91" i="2" s="1"/>
  <c r="C93" i="2" a="1"/>
  <c r="C93" i="2" s="1"/>
  <c r="C95" i="2" a="1"/>
  <c r="C95" i="2" s="1"/>
  <c r="C97" i="2" a="1"/>
  <c r="C97" i="2" s="1"/>
  <c r="C99" i="2" a="1"/>
  <c r="C99" i="2" s="1"/>
  <c r="C101" i="2" a="1"/>
  <c r="C101" i="2" s="1"/>
  <c r="C103" i="2" a="1"/>
  <c r="C103" i="2" s="1"/>
  <c r="C105" i="2" a="1"/>
  <c r="C105" i="2" s="1"/>
  <c r="C107" i="2" a="1"/>
  <c r="C107" i="2" s="1"/>
  <c r="C109" i="2" a="1"/>
  <c r="C109" i="2" s="1"/>
  <c r="C111" i="2" a="1"/>
  <c r="C111" i="2" s="1"/>
  <c r="C113" i="2" a="1"/>
  <c r="C113" i="2" s="1"/>
  <c r="C115" i="2" a="1"/>
  <c r="C115" i="2" s="1"/>
  <c r="C117" i="2" a="1"/>
  <c r="C117" i="2" s="1"/>
  <c r="C119" i="2" a="1"/>
  <c r="C119" i="2" s="1"/>
  <c r="C121" i="2" a="1"/>
  <c r="C121" i="2" s="1"/>
  <c r="C123" i="2" a="1"/>
  <c r="C123" i="2" s="1"/>
  <c r="C125" i="2" a="1"/>
  <c r="C125" i="2" s="1"/>
  <c r="C127" i="2" a="1"/>
  <c r="C127" i="2" s="1"/>
  <c r="C129" i="2" a="1"/>
  <c r="C129" i="2" s="1"/>
  <c r="C131" i="2" a="1"/>
  <c r="C131" i="2" s="1"/>
  <c r="C133" i="2" a="1"/>
  <c r="C133" i="2" s="1"/>
  <c r="C135" i="2" a="1"/>
  <c r="C135" i="2" s="1"/>
  <c r="C137" i="2" a="1"/>
  <c r="C137" i="2" s="1"/>
  <c r="C139" i="2" a="1"/>
  <c r="C139" i="2" s="1"/>
  <c r="C141" i="2" a="1"/>
  <c r="C141" i="2" s="1"/>
  <c r="C143" i="2" a="1"/>
  <c r="C143" i="2" s="1"/>
  <c r="C145" i="2" a="1"/>
  <c r="C145" i="2" s="1"/>
  <c r="C147" i="2" a="1"/>
  <c r="C147" i="2" s="1"/>
  <c r="C149" i="2" a="1"/>
  <c r="C149" i="2" s="1"/>
  <c r="C151" i="2" a="1"/>
  <c r="C151" i="2" s="1"/>
  <c r="C153" i="2" a="1"/>
  <c r="C153" i="2" s="1"/>
  <c r="C155" i="2" a="1"/>
  <c r="C155" i="2" s="1"/>
  <c r="C157" i="2" a="1"/>
  <c r="C157" i="2" s="1"/>
  <c r="C159" i="2" a="1"/>
  <c r="C159" i="2" s="1"/>
  <c r="C161" i="2" a="1"/>
  <c r="C161" i="2" s="1"/>
  <c r="C163" i="2" a="1"/>
  <c r="C163" i="2" s="1"/>
  <c r="C165" i="2" a="1"/>
  <c r="C165" i="2" s="1"/>
  <c r="C167" i="2" a="1"/>
  <c r="C167" i="2" s="1"/>
  <c r="C169" i="2" a="1"/>
  <c r="C169" i="2" s="1"/>
  <c r="C171" i="2" a="1"/>
  <c r="C171" i="2" s="1"/>
  <c r="C173" i="2" a="1"/>
  <c r="C173" i="2" s="1"/>
  <c r="C175" i="2" a="1"/>
  <c r="C175" i="2" s="1"/>
  <c r="C177" i="2" a="1"/>
  <c r="C177" i="2" s="1"/>
  <c r="C179" i="2" a="1"/>
  <c r="C179" i="2" s="1"/>
  <c r="C181" i="2" a="1"/>
  <c r="C181" i="2" s="1"/>
  <c r="C183" i="2" a="1"/>
  <c r="C183" i="2" s="1"/>
  <c r="C190" i="2" a="1"/>
  <c r="C190" i="2" s="1"/>
  <c r="C192" i="2" a="1"/>
  <c r="C192" i="2" s="1"/>
  <c r="C194" i="2" a="1"/>
  <c r="C194" i="2" s="1"/>
  <c r="C196" i="2" a="1"/>
  <c r="C196" i="2" s="1"/>
  <c r="C198" i="2" a="1"/>
  <c r="C198" i="2" s="1"/>
  <c r="C200" i="2" a="1"/>
  <c r="C200" i="2" s="1"/>
  <c r="C202" i="2" a="1"/>
  <c r="C202" i="2" s="1"/>
  <c r="C204" i="2" a="1"/>
  <c r="C204" i="2" s="1"/>
  <c r="C206" i="2" a="1"/>
  <c r="C206" i="2" s="1"/>
  <c r="C208" i="2" a="1"/>
  <c r="C208" i="2" s="1"/>
  <c r="C210" i="2" a="1"/>
  <c r="C210" i="2" s="1"/>
  <c r="C212" i="2" a="1"/>
  <c r="C212" i="2" s="1"/>
  <c r="C214" i="2" a="1"/>
  <c r="C214" i="2" s="1"/>
  <c r="C216" i="2" a="1"/>
  <c r="C216" i="2" s="1"/>
  <c r="C218" i="2" a="1"/>
  <c r="C218" i="2" s="1"/>
  <c r="C220" i="2" a="1"/>
  <c r="C220" i="2" s="1"/>
  <c r="C222" i="2" a="1"/>
  <c r="C222" i="2" s="1"/>
  <c r="C224" i="2" a="1"/>
  <c r="C224" i="2" s="1"/>
  <c r="C226" i="2" a="1"/>
  <c r="C226" i="2" s="1"/>
  <c r="C228" i="2" a="1"/>
  <c r="C228" i="2" s="1"/>
  <c r="C230" i="2" a="1"/>
  <c r="C230" i="2" s="1"/>
  <c r="C232" i="2" a="1"/>
  <c r="C232" i="2" s="1"/>
  <c r="C234" i="2" a="1"/>
  <c r="C234" i="2" s="1"/>
  <c r="C236" i="2" a="1"/>
  <c r="C236" i="2" s="1"/>
  <c r="C238" i="2" a="1"/>
  <c r="C238" i="2" s="1"/>
  <c r="C240" i="2" a="1"/>
  <c r="C240" i="2" s="1"/>
  <c r="C242" i="2" a="1"/>
  <c r="C242" i="2" s="1"/>
  <c r="C244" i="2" a="1"/>
  <c r="C244" i="2" s="1"/>
  <c r="C246" i="2" a="1"/>
  <c r="C246" i="2" s="1"/>
  <c r="C248" i="2" a="1"/>
  <c r="C248" i="2" s="1"/>
  <c r="C250" i="2" a="1"/>
  <c r="C250" i="2" s="1"/>
  <c r="C252" i="2" a="1"/>
  <c r="C252" i="2" s="1"/>
  <c r="C254" i="2" a="1"/>
  <c r="C254" i="2" s="1"/>
  <c r="C256" i="2" a="1"/>
  <c r="C256" i="2" s="1"/>
  <c r="C258" i="2" a="1"/>
  <c r="C258" i="2" s="1"/>
  <c r="C260" i="2" a="1"/>
  <c r="C260" i="2" s="1"/>
  <c r="C262" i="2" a="1"/>
  <c r="C262" i="2" s="1"/>
  <c r="C264" i="2" a="1"/>
  <c r="C264" i="2" s="1"/>
  <c r="C266" i="2" a="1"/>
  <c r="C266" i="2" s="1"/>
  <c r="C268" i="2" a="1"/>
  <c r="C268" i="2" s="1"/>
  <c r="C270" i="2" a="1"/>
  <c r="C270" i="2" s="1"/>
  <c r="C272" i="2" a="1"/>
  <c r="C272" i="2" s="1"/>
  <c r="C274" i="2" a="1"/>
  <c r="C274" i="2" s="1"/>
  <c r="C276" i="2" a="1"/>
  <c r="C276" i="2" s="1"/>
  <c r="C278" i="2" a="1"/>
  <c r="C278" i="2" s="1"/>
  <c r="C280" i="2" a="1"/>
  <c r="C280" i="2" s="1"/>
  <c r="C282" i="2" a="1"/>
  <c r="C282" i="2" s="1"/>
  <c r="C284" i="2" a="1"/>
  <c r="C284" i="2" s="1"/>
  <c r="C286" i="2" a="1"/>
  <c r="C286" i="2" s="1"/>
  <c r="C288" i="2" a="1"/>
  <c r="C288" i="2" s="1"/>
  <c r="C290" i="2" a="1"/>
  <c r="C290" i="2" s="1"/>
  <c r="C292" i="2" a="1"/>
  <c r="C292" i="2" s="1"/>
  <c r="C294" i="2" a="1"/>
  <c r="C294" i="2" s="1"/>
  <c r="C296" i="2" a="1"/>
  <c r="C296" i="2" s="1"/>
  <c r="C298" i="2" a="1"/>
  <c r="C298" i="2" s="1"/>
  <c r="C300" i="2" a="1"/>
  <c r="C300" i="2" s="1"/>
  <c r="C302" i="2" a="1"/>
  <c r="C302" i="2" s="1"/>
  <c r="C304" i="2" a="1"/>
  <c r="C304" i="2" s="1"/>
  <c r="C306" i="2" a="1"/>
  <c r="C306" i="2" s="1"/>
  <c r="C308" i="2" a="1"/>
  <c r="C308" i="2" s="1"/>
  <c r="C310" i="2" a="1"/>
  <c r="C310" i="2" s="1"/>
  <c r="C312" i="2" a="1"/>
  <c r="C312" i="2" s="1"/>
  <c r="C314" i="2" a="1"/>
  <c r="C314" i="2" s="1"/>
  <c r="C316" i="2" a="1"/>
  <c r="C316" i="2" s="1"/>
  <c r="C318" i="2" a="1"/>
  <c r="C318" i="2" s="1"/>
  <c r="C320" i="2" a="1"/>
  <c r="C320" i="2" s="1"/>
  <c r="C322" i="2" a="1"/>
  <c r="C322" i="2" s="1"/>
  <c r="C324" i="2" a="1"/>
  <c r="C324" i="2" s="1"/>
  <c r="C326" i="2" a="1"/>
  <c r="C326" i="2" s="1"/>
  <c r="C328" i="2" a="1"/>
  <c r="C328" i="2" s="1"/>
  <c r="C330" i="2" a="1"/>
  <c r="C330" i="2" s="1"/>
  <c r="C332" i="2" a="1"/>
  <c r="C332" i="2" s="1"/>
  <c r="C334" i="2" a="1"/>
  <c r="C334" i="2" s="1"/>
  <c r="C336" i="2" a="1"/>
  <c r="C336" i="2" s="1"/>
  <c r="C338" i="2" a="1"/>
  <c r="C338" i="2" s="1"/>
  <c r="C340" i="2" a="1"/>
  <c r="C340" i="2" s="1"/>
  <c r="C342" i="2" a="1"/>
  <c r="C342" i="2" s="1"/>
  <c r="C344" i="2" a="1"/>
  <c r="C344" i="2" s="1"/>
  <c r="C346" i="2" a="1"/>
  <c r="C346" i="2" s="1"/>
  <c r="C182" i="2" a="1"/>
  <c r="C182" i="2" s="1"/>
  <c r="C184" i="2" a="1"/>
  <c r="C184" i="2" s="1"/>
  <c r="C185" i="2" a="1"/>
  <c r="C185" i="2" s="1"/>
  <c r="C186" i="2" a="1"/>
  <c r="C186" i="2" s="1"/>
  <c r="C187" i="2" a="1"/>
  <c r="C187" i="2" s="1"/>
  <c r="C188" i="2" a="1"/>
  <c r="C188" i="2" s="1"/>
  <c r="C189" i="2" a="1"/>
  <c r="C189" i="2" s="1"/>
  <c r="C191" i="2" a="1"/>
  <c r="C191" i="2" s="1"/>
  <c r="C193" i="2" a="1"/>
  <c r="C193" i="2" s="1"/>
  <c r="C195" i="2" a="1"/>
  <c r="C195" i="2" s="1"/>
  <c r="C197" i="2" a="1"/>
  <c r="C197" i="2" s="1"/>
  <c r="C199" i="2" a="1"/>
  <c r="C199" i="2" s="1"/>
  <c r="C201" i="2" a="1"/>
  <c r="C201" i="2" s="1"/>
  <c r="C203" i="2" a="1"/>
  <c r="C203" i="2" s="1"/>
  <c r="C205" i="2" a="1"/>
  <c r="C205" i="2" s="1"/>
  <c r="C207" i="2" a="1"/>
  <c r="C207" i="2" s="1"/>
  <c r="C209" i="2" a="1"/>
  <c r="C209" i="2" s="1"/>
  <c r="C211" i="2" a="1"/>
  <c r="C211" i="2" s="1"/>
  <c r="C213" i="2" a="1"/>
  <c r="C213" i="2" s="1"/>
  <c r="C215" i="2" a="1"/>
  <c r="C215" i="2" s="1"/>
  <c r="C217" i="2" a="1"/>
  <c r="C217" i="2" s="1"/>
  <c r="C219" i="2" a="1"/>
  <c r="C219" i="2" s="1"/>
  <c r="C221" i="2" a="1"/>
  <c r="C221" i="2" s="1"/>
  <c r="C223" i="2" a="1"/>
  <c r="C223" i="2" s="1"/>
  <c r="C225" i="2" a="1"/>
  <c r="C225" i="2" s="1"/>
  <c r="C227" i="2" a="1"/>
  <c r="C227" i="2" s="1"/>
  <c r="C229" i="2" a="1"/>
  <c r="C229" i="2" s="1"/>
  <c r="C231" i="2" a="1"/>
  <c r="C231" i="2" s="1"/>
  <c r="C233" i="2" a="1"/>
  <c r="C233" i="2" s="1"/>
  <c r="C235" i="2" a="1"/>
  <c r="C235" i="2" s="1"/>
  <c r="C237" i="2" a="1"/>
  <c r="C237" i="2" s="1"/>
  <c r="C239" i="2" a="1"/>
  <c r="C239" i="2" s="1"/>
  <c r="C241" i="2" a="1"/>
  <c r="C241" i="2" s="1"/>
  <c r="C243" i="2" a="1"/>
  <c r="C243" i="2" s="1"/>
  <c r="C245" i="2" a="1"/>
  <c r="C245" i="2" s="1"/>
  <c r="C247" i="2" a="1"/>
  <c r="C247" i="2" s="1"/>
  <c r="C249" i="2" a="1"/>
  <c r="C249" i="2" s="1"/>
  <c r="C251" i="2" a="1"/>
  <c r="C251" i="2" s="1"/>
  <c r="C253" i="2" a="1"/>
  <c r="C253" i="2" s="1"/>
  <c r="C255" i="2" a="1"/>
  <c r="C255" i="2" s="1"/>
  <c r="C257" i="2" a="1"/>
  <c r="C257" i="2" s="1"/>
  <c r="C259" i="2" a="1"/>
  <c r="C259" i="2" s="1"/>
  <c r="C261" i="2" a="1"/>
  <c r="C261" i="2" s="1"/>
  <c r="C263" i="2" a="1"/>
  <c r="C263" i="2" s="1"/>
  <c r="C265" i="2" a="1"/>
  <c r="C265" i="2" s="1"/>
  <c r="C267" i="2" a="1"/>
  <c r="C267" i="2" s="1"/>
  <c r="C269" i="2" a="1"/>
  <c r="C269" i="2" s="1"/>
  <c r="C271" i="2" a="1"/>
  <c r="C271" i="2" s="1"/>
  <c r="C273" i="2" a="1"/>
  <c r="C273" i="2" s="1"/>
  <c r="C275" i="2" a="1"/>
  <c r="C275" i="2" s="1"/>
  <c r="C277" i="2" a="1"/>
  <c r="C277" i="2" s="1"/>
  <c r="C279" i="2" a="1"/>
  <c r="C279" i="2" s="1"/>
  <c r="C281" i="2" a="1"/>
  <c r="C281" i="2" s="1"/>
  <c r="C283" i="2" a="1"/>
  <c r="C283" i="2" s="1"/>
  <c r="C285" i="2" a="1"/>
  <c r="C285" i="2" s="1"/>
  <c r="C287" i="2" a="1"/>
  <c r="C287" i="2" s="1"/>
  <c r="C289" i="2" a="1"/>
  <c r="C289" i="2" s="1"/>
  <c r="C291" i="2" a="1"/>
  <c r="C291" i="2" s="1"/>
  <c r="C293" i="2" a="1"/>
  <c r="C293" i="2" s="1"/>
  <c r="C295" i="2" a="1"/>
  <c r="C295" i="2" s="1"/>
  <c r="C297" i="2" a="1"/>
  <c r="C297" i="2" s="1"/>
  <c r="C299" i="2" a="1"/>
  <c r="C299" i="2" s="1"/>
  <c r="C301" i="2" a="1"/>
  <c r="C301" i="2" s="1"/>
  <c r="C303" i="2" a="1"/>
  <c r="C303" i="2" s="1"/>
  <c r="C305" i="2" a="1"/>
  <c r="C305" i="2" s="1"/>
  <c r="C307" i="2" a="1"/>
  <c r="C307" i="2" s="1"/>
  <c r="C309" i="2" a="1"/>
  <c r="C309" i="2" s="1"/>
  <c r="C311" i="2" a="1"/>
  <c r="C311" i="2" s="1"/>
  <c r="C313" i="2" a="1"/>
  <c r="C313" i="2" s="1"/>
  <c r="C315" i="2" a="1"/>
  <c r="C315" i="2" s="1"/>
  <c r="C317" i="2" a="1"/>
  <c r="C317" i="2" s="1"/>
  <c r="C319" i="2" a="1"/>
  <c r="C319" i="2" s="1"/>
  <c r="C321" i="2" a="1"/>
  <c r="C321" i="2" s="1"/>
  <c r="C323" i="2" a="1"/>
  <c r="C323" i="2" s="1"/>
  <c r="C325" i="2" a="1"/>
  <c r="C325" i="2" s="1"/>
  <c r="C327" i="2" a="1"/>
  <c r="C327" i="2" s="1"/>
  <c r="C329" i="2" a="1"/>
  <c r="C329" i="2" s="1"/>
  <c r="C331" i="2" a="1"/>
  <c r="C331" i="2" s="1"/>
  <c r="C333" i="2" a="1"/>
  <c r="C333" i="2" s="1"/>
  <c r="C335" i="2" a="1"/>
  <c r="C335" i="2" s="1"/>
  <c r="C337" i="2" a="1"/>
  <c r="C337" i="2" s="1"/>
  <c r="C339" i="2" a="1"/>
  <c r="C339" i="2" s="1"/>
  <c r="C341" i="2" a="1"/>
  <c r="C341" i="2" s="1"/>
  <c r="C11" i="2" a="1"/>
  <c r="C11" i="2" s="1"/>
  <c r="C5" i="2" a="1"/>
  <c r="C5" i="2" s="1"/>
  <c r="C500" i="2" a="1"/>
  <c r="C500" i="2" s="1"/>
  <c r="C496" i="2" a="1"/>
  <c r="C496" i="2" s="1"/>
  <c r="C494" i="2" a="1"/>
  <c r="C494" i="2" s="1"/>
  <c r="C492" i="2" a="1"/>
  <c r="C492" i="2" s="1"/>
  <c r="C490" i="2" a="1"/>
  <c r="C490" i="2" s="1"/>
  <c r="C488" i="2" a="1"/>
  <c r="C488" i="2" s="1"/>
  <c r="C486" i="2" a="1"/>
  <c r="C486" i="2" s="1"/>
  <c r="C484" i="2" a="1"/>
  <c r="C484" i="2" s="1"/>
  <c r="C482" i="2" a="1"/>
  <c r="C482" i="2" s="1"/>
  <c r="C480" i="2" a="1"/>
  <c r="C480" i="2" s="1"/>
  <c r="C478" i="2" a="1"/>
  <c r="C478" i="2" s="1"/>
  <c r="C476" i="2" a="1"/>
  <c r="C476" i="2" s="1"/>
  <c r="C474" i="2" a="1"/>
  <c r="C474" i="2" s="1"/>
  <c r="C472" i="2" a="1"/>
  <c r="C472" i="2" s="1"/>
  <c r="C470" i="2" a="1"/>
  <c r="C470" i="2" s="1"/>
  <c r="C468" i="2" a="1"/>
  <c r="C468" i="2" s="1"/>
  <c r="C466" i="2" a="1"/>
  <c r="C466" i="2" s="1"/>
  <c r="C464" i="2" a="1"/>
  <c r="C464" i="2" s="1"/>
  <c r="C462" i="2" a="1"/>
  <c r="C462" i="2" s="1"/>
  <c r="C460" i="2" a="1"/>
  <c r="C460" i="2" s="1"/>
  <c r="C458" i="2" a="1"/>
  <c r="C458" i="2" s="1"/>
  <c r="C456" i="2" a="1"/>
  <c r="C456" i="2" s="1"/>
  <c r="C454" i="2" a="1"/>
  <c r="C454" i="2" s="1"/>
  <c r="C452" i="2" a="1"/>
  <c r="C452" i="2" s="1"/>
  <c r="C450" i="2" a="1"/>
  <c r="C450" i="2" s="1"/>
  <c r="C448" i="2" a="1"/>
  <c r="C448" i="2" s="1"/>
  <c r="C446" i="2" a="1"/>
  <c r="C446" i="2" s="1"/>
  <c r="C444" i="2" a="1"/>
  <c r="C444" i="2" s="1"/>
  <c r="C442" i="2" a="1"/>
  <c r="C442" i="2" s="1"/>
  <c r="C440" i="2" a="1"/>
  <c r="C440" i="2" s="1"/>
  <c r="C438" i="2" a="1"/>
  <c r="C438" i="2" s="1"/>
  <c r="C436" i="2" a="1"/>
  <c r="C436" i="2" s="1"/>
  <c r="C434" i="2" a="1"/>
  <c r="C434" i="2" s="1"/>
  <c r="C432" i="2" a="1"/>
  <c r="C432" i="2" s="1"/>
  <c r="C430" i="2" a="1"/>
  <c r="C430" i="2" s="1"/>
  <c r="C428" i="2" a="1"/>
  <c r="C428" i="2" s="1"/>
  <c r="C426" i="2" a="1"/>
  <c r="C426" i="2" s="1"/>
  <c r="C424" i="2" a="1"/>
  <c r="C424" i="2" s="1"/>
  <c r="C422" i="2" a="1"/>
  <c r="C422" i="2" s="1"/>
  <c r="C420" i="2" a="1"/>
  <c r="C420" i="2" s="1"/>
  <c r="C418" i="2" a="1"/>
  <c r="C418" i="2" s="1"/>
  <c r="C416" i="2" a="1"/>
  <c r="C416" i="2" s="1"/>
  <c r="C414" i="2" a="1"/>
  <c r="C414" i="2" s="1"/>
  <c r="C412" i="2" a="1"/>
  <c r="C412" i="2" s="1"/>
  <c r="C410" i="2" a="1"/>
  <c r="C410" i="2" s="1"/>
  <c r="C408" i="2" a="1"/>
  <c r="C408" i="2" s="1"/>
  <c r="C406" i="2" a="1"/>
  <c r="C406" i="2" s="1"/>
  <c r="C404" i="2" a="1"/>
  <c r="C404" i="2" s="1"/>
  <c r="C402" i="2" a="1"/>
  <c r="C402" i="2" s="1"/>
  <c r="C400" i="2" a="1"/>
  <c r="C400" i="2" s="1"/>
  <c r="C398" i="2" a="1"/>
  <c r="C398" i="2" s="1"/>
  <c r="C396" i="2" a="1"/>
  <c r="C396" i="2" s="1"/>
  <c r="C394" i="2" a="1"/>
  <c r="C394" i="2" s="1"/>
  <c r="C392" i="2" a="1"/>
  <c r="C392" i="2" s="1"/>
  <c r="C390" i="2" a="1"/>
  <c r="C390" i="2" s="1"/>
  <c r="C388" i="2" a="1"/>
  <c r="C388" i="2" s="1"/>
  <c r="C386" i="2" a="1"/>
  <c r="C386" i="2" s="1"/>
  <c r="C384" i="2" a="1"/>
  <c r="C384" i="2" s="1"/>
  <c r="C382" i="2" a="1"/>
  <c r="C382" i="2" s="1"/>
  <c r="C380" i="2" a="1"/>
  <c r="C380" i="2" s="1"/>
  <c r="C378" i="2" a="1"/>
  <c r="C378" i="2" s="1"/>
  <c r="C376" i="2" a="1"/>
  <c r="C376" i="2" s="1"/>
  <c r="C374" i="2" a="1"/>
  <c r="C374" i="2" s="1"/>
  <c r="C372" i="2" a="1"/>
  <c r="C372" i="2" s="1"/>
  <c r="C370" i="2" a="1"/>
  <c r="C370" i="2" s="1"/>
  <c r="C368" i="2" a="1"/>
  <c r="C368" i="2" s="1"/>
  <c r="C366" i="2" a="1"/>
  <c r="C366" i="2" s="1"/>
  <c r="C365" i="2" a="1"/>
  <c r="C365" i="2" s="1"/>
  <c r="C364" i="2" a="1"/>
  <c r="C364" i="2" s="1"/>
  <c r="C363" i="2" a="1"/>
  <c r="C363" i="2" s="1"/>
  <c r="C362" i="2" a="1"/>
  <c r="C362" i="2" s="1"/>
  <c r="C361" i="2" a="1"/>
  <c r="C361" i="2" s="1"/>
  <c r="C360" i="2" a="1"/>
  <c r="C360" i="2" s="1"/>
  <c r="C359" i="2" a="1"/>
  <c r="C359" i="2" s="1"/>
  <c r="C357" i="2" a="1"/>
  <c r="C357" i="2" s="1"/>
  <c r="C355" i="2" a="1"/>
  <c r="C355" i="2" s="1"/>
  <c r="C353" i="2" a="1"/>
  <c r="C353" i="2" s="1"/>
  <c r="C351" i="2" a="1"/>
  <c r="C351" i="2" s="1"/>
  <c r="C349" i="2" a="1"/>
  <c r="C349" i="2" s="1"/>
  <c r="C347" i="2" a="1"/>
  <c r="C347" i="2" s="1"/>
  <c r="C343" i="2" a="1"/>
  <c r="C343" i="2" s="1"/>
  <c r="C13" i="2" a="1"/>
  <c r="C13" i="2" s="1"/>
  <c r="C9" i="2" a="1"/>
  <c r="C9" i="2" s="1"/>
  <c r="C7" i="2" a="1"/>
  <c r="C7" i="2" s="1"/>
  <c r="C3" i="2" a="1"/>
  <c r="C3" i="2" s="1"/>
  <c r="C498" i="2" a="1"/>
  <c r="C498" i="2" s="1"/>
  <c r="C1" i="2" a="1"/>
  <c r="C1" i="2" s="1"/>
  <c r="C12" i="2" a="1"/>
  <c r="C12" i="2" s="1"/>
  <c r="C10" i="2" a="1"/>
  <c r="C10" i="2" s="1"/>
  <c r="C8" i="2" a="1"/>
  <c r="C8" i="2" s="1"/>
  <c r="C6" i="2" a="1"/>
  <c r="C6" i="2" s="1"/>
  <c r="C4" i="2" a="1"/>
  <c r="C4" i="2" s="1"/>
  <c r="C2" i="2" a="1"/>
  <c r="C2" i="2" s="1"/>
  <c r="C499" i="2" a="1"/>
  <c r="C499" i="2" s="1"/>
  <c r="C497" i="2" a="1"/>
  <c r="C497" i="2" s="1"/>
  <c r="C495" i="2" a="1"/>
  <c r="C495" i="2" s="1"/>
  <c r="C493" i="2" a="1"/>
  <c r="C493" i="2" s="1"/>
  <c r="C491" i="2" a="1"/>
  <c r="C491" i="2" s="1"/>
  <c r="C489" i="2" a="1"/>
  <c r="C489" i="2" s="1"/>
  <c r="C487" i="2" a="1"/>
  <c r="C487" i="2" s="1"/>
  <c r="C485" i="2" a="1"/>
  <c r="C485" i="2" s="1"/>
  <c r="C483" i="2" a="1"/>
  <c r="C483" i="2" s="1"/>
  <c r="C481" i="2" a="1"/>
  <c r="C481" i="2" s="1"/>
  <c r="C479" i="2" a="1"/>
  <c r="C479" i="2" s="1"/>
  <c r="C477" i="2" a="1"/>
  <c r="C477" i="2" s="1"/>
  <c r="C475" i="2" a="1"/>
  <c r="C475" i="2" s="1"/>
  <c r="C473" i="2" a="1"/>
  <c r="C473" i="2" s="1"/>
  <c r="C471" i="2" a="1"/>
  <c r="C471" i="2" s="1"/>
  <c r="C469" i="2" a="1"/>
  <c r="C469" i="2" s="1"/>
  <c r="C467" i="2" a="1"/>
  <c r="C467" i="2" s="1"/>
  <c r="C465" i="2" a="1"/>
  <c r="C465" i="2" s="1"/>
  <c r="C463" i="2" a="1"/>
  <c r="C463" i="2" s="1"/>
  <c r="C461" i="2" a="1"/>
  <c r="C461" i="2" s="1"/>
  <c r="C459" i="2" a="1"/>
  <c r="C459" i="2" s="1"/>
  <c r="C457" i="2" a="1"/>
  <c r="C457" i="2" s="1"/>
  <c r="C455" i="2" a="1"/>
  <c r="C455" i="2" s="1"/>
  <c r="C453" i="2" a="1"/>
  <c r="C453" i="2" s="1"/>
  <c r="C451" i="2" a="1"/>
  <c r="C451" i="2" s="1"/>
  <c r="C449" i="2" a="1"/>
  <c r="C449" i="2" s="1"/>
  <c r="C447" i="2" a="1"/>
  <c r="C447" i="2" s="1"/>
  <c r="C445" i="2" a="1"/>
  <c r="C445" i="2" s="1"/>
  <c r="C443" i="2" a="1"/>
  <c r="C443" i="2" s="1"/>
  <c r="C441" i="2" a="1"/>
  <c r="C441" i="2" s="1"/>
  <c r="C439" i="2" a="1"/>
  <c r="C439" i="2" s="1"/>
  <c r="C437" i="2" a="1"/>
  <c r="C437" i="2" s="1"/>
  <c r="C435" i="2" a="1"/>
  <c r="C435" i="2" s="1"/>
  <c r="C433" i="2" a="1"/>
  <c r="C433" i="2" s="1"/>
  <c r="C431" i="2" a="1"/>
  <c r="C431" i="2" s="1"/>
  <c r="C429" i="2" a="1"/>
  <c r="C429" i="2" s="1"/>
  <c r="C427" i="2" a="1"/>
  <c r="C427" i="2" s="1"/>
  <c r="C425" i="2" a="1"/>
  <c r="C425" i="2" s="1"/>
  <c r="C423" i="2" a="1"/>
  <c r="C423" i="2" s="1"/>
  <c r="C421" i="2" a="1"/>
  <c r="C421" i="2" s="1"/>
  <c r="C419" i="2" a="1"/>
  <c r="C419" i="2" s="1"/>
  <c r="C417" i="2" a="1"/>
  <c r="C417" i="2" s="1"/>
  <c r="C415" i="2" a="1"/>
  <c r="C415" i="2" s="1"/>
  <c r="C413" i="2" a="1"/>
  <c r="C413" i="2" s="1"/>
  <c r="C411" i="2" a="1"/>
  <c r="C411" i="2" s="1"/>
  <c r="C409" i="2" a="1"/>
  <c r="C409" i="2" s="1"/>
  <c r="C407" i="2" a="1"/>
  <c r="C407" i="2" s="1"/>
  <c r="C405" i="2" a="1"/>
  <c r="C405" i="2" s="1"/>
  <c r="C403" i="2" a="1"/>
  <c r="C403" i="2" s="1"/>
  <c r="C401" i="2" a="1"/>
  <c r="C401" i="2" s="1"/>
  <c r="C399" i="2" a="1"/>
  <c r="C399" i="2" s="1"/>
  <c r="C397" i="2" a="1"/>
  <c r="C397" i="2" s="1"/>
  <c r="C395" i="2" a="1"/>
  <c r="C395" i="2" s="1"/>
  <c r="C393" i="2" a="1"/>
  <c r="C393" i="2" s="1"/>
  <c r="C391" i="2" a="1"/>
  <c r="C391" i="2" s="1"/>
  <c r="C389" i="2" a="1"/>
  <c r="C389" i="2" s="1"/>
  <c r="C387" i="2" a="1"/>
  <c r="C387" i="2" s="1"/>
  <c r="C385" i="2" a="1"/>
  <c r="C385" i="2" s="1"/>
  <c r="C383" i="2" a="1"/>
  <c r="C383" i="2" s="1"/>
  <c r="C381" i="2" a="1"/>
  <c r="C381" i="2" s="1"/>
  <c r="C379" i="2" a="1"/>
  <c r="C379" i="2" s="1"/>
  <c r="C377" i="2" a="1"/>
  <c r="C377" i="2" s="1"/>
  <c r="C375" i="2" a="1"/>
  <c r="C375" i="2" s="1"/>
  <c r="C373" i="2" a="1"/>
  <c r="C373" i="2" s="1"/>
  <c r="C371" i="2" a="1"/>
  <c r="C371" i="2" s="1"/>
  <c r="C369" i="2" a="1"/>
  <c r="C369" i="2" s="1"/>
  <c r="C367" i="2" a="1"/>
  <c r="C367" i="2" s="1"/>
  <c r="C358" i="2" a="1"/>
  <c r="C358" i="2" s="1"/>
  <c r="C356" i="2" a="1"/>
  <c r="C356" i="2" s="1"/>
  <c r="C354" i="2" a="1"/>
  <c r="C354" i="2" s="1"/>
  <c r="C352" i="2" a="1"/>
  <c r="C352" i="2" s="1"/>
  <c r="C350" i="2" a="1"/>
  <c r="C350" i="2" s="1"/>
  <c r="C348" i="2" a="1"/>
  <c r="C348" i="2" s="1"/>
  <c r="C345" i="2" a="1"/>
  <c r="C345" i="2" s="1"/>
  <c r="K14" i="4" l="1"/>
  <c r="K16" i="4"/>
  <c r="K18" i="4"/>
  <c r="K20" i="4"/>
  <c r="K22" i="4"/>
  <c r="K24" i="4"/>
  <c r="K26" i="4"/>
  <c r="K28" i="4"/>
  <c r="K30" i="4"/>
  <c r="K32" i="4"/>
  <c r="K34" i="4"/>
  <c r="K36" i="4"/>
  <c r="K38" i="4"/>
  <c r="K40" i="4"/>
  <c r="K42" i="4"/>
  <c r="K44" i="4"/>
  <c r="K46" i="4"/>
  <c r="K48" i="4"/>
  <c r="K50" i="4"/>
  <c r="K52" i="4"/>
  <c r="K54" i="4"/>
  <c r="K56" i="4"/>
  <c r="K58" i="4"/>
  <c r="K60" i="4"/>
  <c r="K62" i="4"/>
  <c r="K64" i="4"/>
  <c r="K66" i="4"/>
  <c r="K68" i="4"/>
  <c r="K70" i="4"/>
  <c r="K72" i="4"/>
  <c r="K74" i="4"/>
  <c r="K76" i="4"/>
  <c r="K78" i="4"/>
  <c r="K80" i="4"/>
  <c r="K82" i="4"/>
  <c r="K84" i="4"/>
  <c r="K86" i="4"/>
  <c r="K88" i="4"/>
  <c r="K90" i="4"/>
  <c r="K92" i="4"/>
  <c r="K94" i="4"/>
  <c r="K96" i="4"/>
  <c r="K98" i="4"/>
  <c r="K100" i="4"/>
  <c r="K102" i="4"/>
  <c r="K104" i="4"/>
  <c r="K106" i="4"/>
  <c r="K108" i="4"/>
  <c r="K110" i="4"/>
  <c r="K112" i="4"/>
  <c r="K114" i="4"/>
  <c r="K116" i="4"/>
  <c r="K118" i="4"/>
  <c r="K120" i="4"/>
  <c r="K122" i="4"/>
  <c r="K124" i="4"/>
  <c r="K126" i="4"/>
  <c r="K128" i="4"/>
  <c r="K130" i="4"/>
  <c r="K132" i="4"/>
  <c r="K134" i="4"/>
  <c r="K136" i="4"/>
  <c r="K138" i="4"/>
  <c r="K140" i="4"/>
  <c r="K142" i="4"/>
  <c r="K144" i="4"/>
  <c r="K146" i="4"/>
  <c r="K148" i="4"/>
  <c r="K150" i="4"/>
  <c r="K152" i="4"/>
  <c r="K154" i="4"/>
  <c r="K156" i="4"/>
  <c r="K158" i="4"/>
  <c r="K160" i="4"/>
  <c r="K162" i="4"/>
  <c r="K164" i="4"/>
  <c r="K166" i="4"/>
  <c r="K168" i="4"/>
  <c r="K170" i="4"/>
  <c r="K172" i="4"/>
  <c r="K174" i="4"/>
  <c r="K176" i="4"/>
  <c r="K178" i="4"/>
  <c r="K180" i="4"/>
  <c r="K182" i="4"/>
  <c r="K15" i="4"/>
  <c r="K17" i="4"/>
  <c r="K19" i="4"/>
  <c r="K21" i="4"/>
  <c r="K23" i="4"/>
  <c r="K25" i="4"/>
  <c r="K27" i="4"/>
  <c r="K29" i="4"/>
  <c r="K31" i="4"/>
  <c r="K33" i="4"/>
  <c r="K35" i="4"/>
  <c r="K37" i="4"/>
  <c r="K39" i="4"/>
  <c r="K41" i="4"/>
  <c r="K43" i="4"/>
  <c r="K45" i="4"/>
  <c r="K47" i="4"/>
  <c r="K49" i="4"/>
  <c r="K51" i="4"/>
  <c r="K53" i="4"/>
  <c r="K55" i="4"/>
  <c r="K57" i="4"/>
  <c r="K59" i="4"/>
  <c r="K61" i="4"/>
  <c r="K63" i="4"/>
  <c r="K65" i="4"/>
  <c r="K67" i="4"/>
  <c r="K69" i="4"/>
  <c r="K71" i="4"/>
  <c r="K73" i="4"/>
  <c r="K75" i="4"/>
  <c r="K77" i="4"/>
  <c r="K79" i="4"/>
  <c r="K81" i="4"/>
  <c r="K83" i="4"/>
  <c r="K85" i="4"/>
  <c r="K87" i="4"/>
  <c r="K89" i="4"/>
  <c r="K91" i="4"/>
  <c r="K93" i="4"/>
  <c r="K95" i="4"/>
  <c r="K97" i="4"/>
  <c r="K99" i="4"/>
  <c r="K101" i="4"/>
  <c r="K103" i="4"/>
  <c r="K105" i="4"/>
  <c r="K107" i="4"/>
  <c r="K109" i="4"/>
  <c r="K111" i="4"/>
  <c r="K113" i="4"/>
  <c r="K115" i="4"/>
  <c r="K117" i="4"/>
  <c r="K119" i="4"/>
  <c r="K121" i="4"/>
  <c r="K123" i="4"/>
  <c r="K125" i="4"/>
  <c r="K127" i="4"/>
  <c r="K129" i="4"/>
  <c r="K131" i="4"/>
  <c r="K133" i="4"/>
  <c r="K135" i="4"/>
  <c r="K137" i="4"/>
  <c r="K139" i="4"/>
  <c r="K141" i="4"/>
  <c r="K143" i="4"/>
  <c r="K145" i="4"/>
  <c r="K147" i="4"/>
  <c r="K149" i="4"/>
  <c r="K151" i="4"/>
  <c r="K153" i="4"/>
  <c r="K155" i="4"/>
  <c r="K157" i="4"/>
  <c r="K159" i="4"/>
  <c r="K161" i="4"/>
  <c r="K163" i="4"/>
  <c r="K165" i="4"/>
  <c r="K167" i="4"/>
  <c r="K169" i="4"/>
  <c r="K171" i="4"/>
  <c r="K173" i="4"/>
  <c r="K175" i="4"/>
  <c r="K177" i="4"/>
  <c r="K179" i="4"/>
  <c r="K181" i="4"/>
  <c r="K183" i="4"/>
  <c r="K184" i="4"/>
  <c r="K186" i="4"/>
  <c r="K188" i="4"/>
  <c r="K190" i="4"/>
  <c r="K192" i="4"/>
  <c r="K194" i="4"/>
  <c r="K196" i="4"/>
  <c r="K198" i="4"/>
  <c r="K200" i="4"/>
  <c r="K202" i="4"/>
  <c r="K204" i="4"/>
  <c r="K206" i="4"/>
  <c r="K208" i="4"/>
  <c r="K210" i="4"/>
  <c r="K212" i="4"/>
  <c r="K214" i="4"/>
  <c r="K216" i="4"/>
  <c r="K218" i="4"/>
  <c r="K220" i="4"/>
  <c r="K222" i="4"/>
  <c r="K224" i="4"/>
  <c r="K226" i="4"/>
  <c r="K228" i="4"/>
  <c r="K230" i="4"/>
  <c r="K232" i="4"/>
  <c r="K234" i="4"/>
  <c r="K236" i="4"/>
  <c r="K238" i="4"/>
  <c r="K240" i="4"/>
  <c r="K242" i="4"/>
  <c r="K244" i="4"/>
  <c r="K246" i="4"/>
  <c r="K248" i="4"/>
  <c r="K9" i="4"/>
  <c r="K11" i="4"/>
  <c r="K13" i="4"/>
  <c r="K185" i="4"/>
  <c r="K187" i="4"/>
  <c r="K189" i="4"/>
  <c r="K191" i="4"/>
  <c r="K193" i="4"/>
  <c r="K195" i="4"/>
  <c r="K197" i="4"/>
  <c r="K199" i="4"/>
  <c r="K201" i="4"/>
  <c r="K203" i="4"/>
  <c r="K205" i="4"/>
  <c r="K207" i="4"/>
  <c r="K209" i="4"/>
  <c r="K211" i="4"/>
  <c r="K213" i="4"/>
  <c r="K215" i="4"/>
  <c r="K217" i="4"/>
  <c r="K219" i="4"/>
  <c r="K221" i="4"/>
  <c r="K223" i="4"/>
  <c r="K225" i="4"/>
  <c r="K227" i="4"/>
  <c r="K229" i="4"/>
  <c r="K231" i="4"/>
  <c r="K233" i="4"/>
  <c r="K235" i="4"/>
  <c r="K237" i="4"/>
  <c r="K239" i="4"/>
  <c r="K241" i="4"/>
  <c r="K243" i="4"/>
  <c r="K245" i="4"/>
  <c r="K247" i="4"/>
  <c r="K249" i="4"/>
  <c r="K10" i="4"/>
  <c r="K12" i="4"/>
  <c r="K8" i="4"/>
</calcChain>
</file>

<file path=xl/sharedStrings.xml><?xml version="1.0" encoding="utf-8"?>
<sst xmlns="http://schemas.openxmlformats.org/spreadsheetml/2006/main" count="157" uniqueCount="24">
  <si>
    <t>الرياض</t>
  </si>
  <si>
    <t>الدمام</t>
  </si>
  <si>
    <t>جدة</t>
  </si>
  <si>
    <t>اسم الموظف</t>
  </si>
  <si>
    <t>منتج1</t>
  </si>
  <si>
    <t>المدينة</t>
  </si>
  <si>
    <t>خالد</t>
  </si>
  <si>
    <t>احمد</t>
  </si>
  <si>
    <t>دهان</t>
  </si>
  <si>
    <t>عازل</t>
  </si>
  <si>
    <t>مبيع</t>
  </si>
  <si>
    <t>المطلوب معادلة تحسب عدد العاملين في الجدول</t>
  </si>
  <si>
    <t>رامي</t>
  </si>
  <si>
    <t>رمزي</t>
  </si>
  <si>
    <t>محمد</t>
  </si>
  <si>
    <t>اختر المدينة</t>
  </si>
  <si>
    <t>الطائف</t>
  </si>
  <si>
    <t>مجمود</t>
  </si>
  <si>
    <t>مدير</t>
  </si>
  <si>
    <t>بيروت</t>
  </si>
  <si>
    <t>خليل</t>
  </si>
  <si>
    <t>سائق</t>
  </si>
  <si>
    <t>يمكنك الاضافة الى الجدول ما تشاء من معلومات ومدن  سوف تظهر آلياً في القوائم المنسدلة</t>
  </si>
  <si>
    <t>رفيق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</si>
</sst>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5" borderId="1" xfId="0" applyFill="1" applyBorder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5"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colors>
    <mruColors>
      <color rgb="FFCCCCFF"/>
      <color rgb="FF99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0"/>
  <sheetViews>
    <sheetView zoomScaleNormal="100" workbookViewId="0">
      <selection activeCell="J3" sqref="F3:J11"/>
    </sheetView>
  </sheetViews>
  <sheetFormatPr defaultRowHeight="15" x14ac:dyDescent="0.25"/>
  <cols>
    <col min="1" max="1" width="11.7109375" bestFit="1" customWidth="1"/>
    <col min="2" max="2" width="13.5703125" customWidth="1"/>
    <col min="4" max="4" width="8.7109375" customWidth="1"/>
    <col min="5" max="5" width="8.28515625" customWidth="1"/>
    <col min="6" max="6" width="21.28515625" customWidth="1"/>
    <col min="7" max="7" width="17.7109375" bestFit="1" customWidth="1"/>
    <col min="8" max="9" width="6" bestFit="1" customWidth="1"/>
  </cols>
  <sheetData>
    <row r="1" spans="1:10" x14ac:dyDescent="0.25">
      <c r="A1" s="13" t="s">
        <v>22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5.75" thickBo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2" t="s">
        <v>5</v>
      </c>
      <c r="B3" s="2" t="s">
        <v>3</v>
      </c>
      <c r="C3" s="2" t="s">
        <v>4</v>
      </c>
      <c r="F3" s="5" t="s">
        <v>11</v>
      </c>
      <c r="G3" s="6"/>
    </row>
    <row r="4" spans="1:10" x14ac:dyDescent="0.25">
      <c r="A4" s="1" t="s">
        <v>0</v>
      </c>
      <c r="B4" s="1" t="s">
        <v>6</v>
      </c>
      <c r="C4" s="3" t="s">
        <v>8</v>
      </c>
      <c r="F4" s="7"/>
      <c r="G4" s="8"/>
    </row>
    <row r="5" spans="1:10" x14ac:dyDescent="0.25">
      <c r="A5" s="1" t="s">
        <v>2</v>
      </c>
      <c r="B5" s="1" t="s">
        <v>6</v>
      </c>
      <c r="C5" s="3" t="s">
        <v>8</v>
      </c>
      <c r="F5" s="9"/>
      <c r="G5" s="10"/>
      <c r="H5" s="11" t="s">
        <v>15</v>
      </c>
      <c r="I5" s="12"/>
      <c r="J5" s="12"/>
    </row>
    <row r="6" spans="1:10" x14ac:dyDescent="0.25">
      <c r="A6" s="1" t="s">
        <v>2</v>
      </c>
      <c r="B6" s="1" t="s">
        <v>12</v>
      </c>
      <c r="C6" s="3" t="s">
        <v>8</v>
      </c>
      <c r="E6" t="s">
        <v>6</v>
      </c>
      <c r="F6">
        <f>IF(COUNTIF($A$4:$A$500,$I6)&lt;=0,"",COUNTIF($A$4:$A$500,$I6))</f>
        <v>12</v>
      </c>
      <c r="G6" t="str">
        <f>IF($I6&lt;&gt;"","عدد العاملين في"&amp;"  "&amp;$I6,"")</f>
        <v>عدد العاملين في  الرياض</v>
      </c>
      <c r="I6" t="s">
        <v>0</v>
      </c>
    </row>
    <row r="7" spans="1:10" x14ac:dyDescent="0.25">
      <c r="A7" s="1" t="s">
        <v>0</v>
      </c>
      <c r="B7" s="1" t="s">
        <v>12</v>
      </c>
      <c r="C7" s="3" t="s">
        <v>8</v>
      </c>
      <c r="F7">
        <f t="shared" ref="F7:F70" si="0">IF(COUNTIF($A$4:$A$500,$I7)&lt;=0,"",COUNTIF($A$4:$A$500,$I7))</f>
        <v>5</v>
      </c>
      <c r="G7" t="str">
        <f t="shared" ref="G7:G70" si="1">IF($I7&lt;&gt;"","عدد العاملين في"&amp;"  "&amp;$I7,"")</f>
        <v>عدد العاملين في  جدة</v>
      </c>
      <c r="I7" t="s">
        <v>2</v>
      </c>
    </row>
    <row r="8" spans="1:10" x14ac:dyDescent="0.25">
      <c r="A8" s="1" t="s">
        <v>0</v>
      </c>
      <c r="B8" s="1" t="s">
        <v>6</v>
      </c>
      <c r="C8" s="3" t="s">
        <v>9</v>
      </c>
      <c r="F8">
        <f t="shared" si="0"/>
        <v>1</v>
      </c>
      <c r="G8" t="str">
        <f t="shared" si="1"/>
        <v>عدد العاملين في  الطائف</v>
      </c>
      <c r="I8" t="s">
        <v>16</v>
      </c>
    </row>
    <row r="9" spans="1:10" x14ac:dyDescent="0.25">
      <c r="A9" s="1" t="s">
        <v>0</v>
      </c>
      <c r="B9" s="1" t="s">
        <v>6</v>
      </c>
      <c r="C9" s="3" t="s">
        <v>9</v>
      </c>
      <c r="F9">
        <f t="shared" si="0"/>
        <v>12</v>
      </c>
      <c r="G9" t="str">
        <f t="shared" si="1"/>
        <v>عدد العاملين في  الرياض</v>
      </c>
      <c r="I9" t="s">
        <v>0</v>
      </c>
    </row>
    <row r="10" spans="1:10" x14ac:dyDescent="0.25">
      <c r="A10" s="1" t="s">
        <v>0</v>
      </c>
      <c r="B10" s="1" t="s">
        <v>6</v>
      </c>
      <c r="C10" s="3" t="s">
        <v>9</v>
      </c>
      <c r="F10">
        <f t="shared" si="0"/>
        <v>5</v>
      </c>
      <c r="G10" t="str">
        <f t="shared" si="1"/>
        <v>عدد العاملين في  جدة</v>
      </c>
      <c r="I10" t="s">
        <v>2</v>
      </c>
    </row>
    <row r="11" spans="1:10" x14ac:dyDescent="0.25">
      <c r="A11" s="1" t="s">
        <v>0</v>
      </c>
      <c r="B11" s="1" t="s">
        <v>7</v>
      </c>
      <c r="C11" s="3" t="s">
        <v>9</v>
      </c>
      <c r="F11">
        <f t="shared" si="0"/>
        <v>12</v>
      </c>
      <c r="G11" t="str">
        <f t="shared" si="1"/>
        <v>عدد العاملين في  الرياض</v>
      </c>
      <c r="I11" t="s">
        <v>0</v>
      </c>
    </row>
    <row r="12" spans="1:10" x14ac:dyDescent="0.25">
      <c r="A12" s="1" t="s">
        <v>0</v>
      </c>
      <c r="B12" s="1" t="s">
        <v>7</v>
      </c>
      <c r="C12" s="3" t="s">
        <v>9</v>
      </c>
      <c r="F12" t="str">
        <f t="shared" si="0"/>
        <v/>
      </c>
      <c r="G12" t="str">
        <f t="shared" si="1"/>
        <v/>
      </c>
    </row>
    <row r="13" spans="1:10" x14ac:dyDescent="0.25">
      <c r="A13" s="1" t="s">
        <v>0</v>
      </c>
      <c r="B13" s="1" t="s">
        <v>13</v>
      </c>
      <c r="C13" s="3" t="s">
        <v>9</v>
      </c>
      <c r="F13" t="str">
        <f t="shared" si="0"/>
        <v/>
      </c>
      <c r="G13" t="str">
        <f t="shared" si="1"/>
        <v/>
      </c>
    </row>
    <row r="14" spans="1:10" x14ac:dyDescent="0.25">
      <c r="A14" s="1" t="s">
        <v>0</v>
      </c>
      <c r="B14" s="1" t="s">
        <v>13</v>
      </c>
      <c r="C14" s="3" t="s">
        <v>9</v>
      </c>
      <c r="F14" t="str">
        <f t="shared" si="0"/>
        <v/>
      </c>
      <c r="G14" t="str">
        <f t="shared" si="1"/>
        <v/>
      </c>
    </row>
    <row r="15" spans="1:10" x14ac:dyDescent="0.25">
      <c r="A15" s="1" t="s">
        <v>0</v>
      </c>
      <c r="B15" s="1" t="s">
        <v>7</v>
      </c>
      <c r="C15" s="3" t="s">
        <v>10</v>
      </c>
      <c r="F15" t="str">
        <f t="shared" si="0"/>
        <v/>
      </c>
      <c r="G15" t="str">
        <f t="shared" si="1"/>
        <v/>
      </c>
    </row>
    <row r="16" spans="1:10" x14ac:dyDescent="0.25">
      <c r="A16" s="1" t="s">
        <v>1</v>
      </c>
      <c r="B16" s="1" t="s">
        <v>7</v>
      </c>
      <c r="C16" s="3" t="s">
        <v>10</v>
      </c>
      <c r="F16" t="str">
        <f t="shared" si="0"/>
        <v/>
      </c>
      <c r="G16" t="str">
        <f t="shared" si="1"/>
        <v/>
      </c>
    </row>
    <row r="17" spans="1:7" x14ac:dyDescent="0.25">
      <c r="A17" s="1" t="s">
        <v>1</v>
      </c>
      <c r="B17" s="1" t="s">
        <v>12</v>
      </c>
      <c r="C17" s="3" t="s">
        <v>10</v>
      </c>
      <c r="F17" t="str">
        <f t="shared" si="0"/>
        <v/>
      </c>
      <c r="G17" t="str">
        <f t="shared" si="1"/>
        <v/>
      </c>
    </row>
    <row r="18" spans="1:7" x14ac:dyDescent="0.25">
      <c r="A18" s="1" t="s">
        <v>0</v>
      </c>
      <c r="B18" s="1" t="s">
        <v>12</v>
      </c>
      <c r="C18" s="3" t="s">
        <v>10</v>
      </c>
      <c r="F18" t="str">
        <f t="shared" si="0"/>
        <v/>
      </c>
      <c r="G18" t="str">
        <f t="shared" si="1"/>
        <v/>
      </c>
    </row>
    <row r="19" spans="1:7" x14ac:dyDescent="0.25">
      <c r="A19" s="1" t="s">
        <v>0</v>
      </c>
      <c r="B19" s="1" t="s">
        <v>7</v>
      </c>
      <c r="C19" s="3" t="s">
        <v>10</v>
      </c>
      <c r="F19" t="str">
        <f t="shared" si="0"/>
        <v/>
      </c>
      <c r="G19" t="str">
        <f t="shared" si="1"/>
        <v/>
      </c>
    </row>
    <row r="20" spans="1:7" x14ac:dyDescent="0.25">
      <c r="A20" s="1" t="s">
        <v>1</v>
      </c>
      <c r="B20" s="1" t="s">
        <v>7</v>
      </c>
      <c r="C20" s="3" t="s">
        <v>10</v>
      </c>
      <c r="F20" t="str">
        <f t="shared" si="0"/>
        <v/>
      </c>
      <c r="G20" t="str">
        <f t="shared" si="1"/>
        <v/>
      </c>
    </row>
    <row r="21" spans="1:7" x14ac:dyDescent="0.25">
      <c r="A21" s="1" t="s">
        <v>2</v>
      </c>
      <c r="B21" s="1" t="s">
        <v>14</v>
      </c>
      <c r="C21" s="3" t="s">
        <v>10</v>
      </c>
      <c r="F21" t="str">
        <f t="shared" si="0"/>
        <v/>
      </c>
      <c r="G21" t="str">
        <f t="shared" si="1"/>
        <v/>
      </c>
    </row>
    <row r="22" spans="1:7" x14ac:dyDescent="0.25">
      <c r="A22" s="1" t="s">
        <v>2</v>
      </c>
      <c r="B22" s="1" t="s">
        <v>14</v>
      </c>
      <c r="C22" s="3" t="s">
        <v>10</v>
      </c>
      <c r="F22" t="str">
        <f t="shared" si="0"/>
        <v/>
      </c>
      <c r="G22" t="str">
        <f t="shared" si="1"/>
        <v/>
      </c>
    </row>
    <row r="23" spans="1:7" x14ac:dyDescent="0.25">
      <c r="A23" s="1" t="s">
        <v>2</v>
      </c>
      <c r="B23" s="1" t="s">
        <v>6</v>
      </c>
      <c r="C23" s="3" t="s">
        <v>10</v>
      </c>
      <c r="F23" t="str">
        <f t="shared" si="0"/>
        <v/>
      </c>
      <c r="G23" t="str">
        <f t="shared" si="1"/>
        <v/>
      </c>
    </row>
    <row r="24" spans="1:7" ht="9.75" customHeight="1" x14ac:dyDescent="0.25">
      <c r="F24" t="str">
        <f t="shared" si="0"/>
        <v/>
      </c>
      <c r="G24" t="str">
        <f t="shared" si="1"/>
        <v/>
      </c>
    </row>
    <row r="25" spans="1:7" x14ac:dyDescent="0.25">
      <c r="A25" s="4" t="s">
        <v>16</v>
      </c>
      <c r="B25" s="4" t="s">
        <v>17</v>
      </c>
      <c r="C25" s="4" t="s">
        <v>18</v>
      </c>
      <c r="F25" t="str">
        <f t="shared" si="0"/>
        <v/>
      </c>
      <c r="G25" t="str">
        <f t="shared" si="1"/>
        <v/>
      </c>
    </row>
    <row r="26" spans="1:7" x14ac:dyDescent="0.25">
      <c r="F26" t="str">
        <f t="shared" si="0"/>
        <v/>
      </c>
      <c r="G26" t="str">
        <f t="shared" si="1"/>
        <v/>
      </c>
    </row>
    <row r="27" spans="1:7" x14ac:dyDescent="0.25">
      <c r="F27" t="str">
        <f t="shared" si="0"/>
        <v/>
      </c>
      <c r="G27" t="str">
        <f t="shared" si="1"/>
        <v/>
      </c>
    </row>
    <row r="28" spans="1:7" x14ac:dyDescent="0.25">
      <c r="A28" t="s">
        <v>19</v>
      </c>
      <c r="B28" t="s">
        <v>20</v>
      </c>
      <c r="C28" t="s">
        <v>21</v>
      </c>
      <c r="F28" t="str">
        <f t="shared" si="0"/>
        <v/>
      </c>
      <c r="G28" t="str">
        <f t="shared" si="1"/>
        <v/>
      </c>
    </row>
    <row r="29" spans="1:7" x14ac:dyDescent="0.25">
      <c r="F29" t="str">
        <f t="shared" si="0"/>
        <v/>
      </c>
      <c r="G29" t="str">
        <f t="shared" si="1"/>
        <v/>
      </c>
    </row>
    <row r="30" spans="1:7" x14ac:dyDescent="0.25">
      <c r="F30" t="str">
        <f t="shared" si="0"/>
        <v/>
      </c>
      <c r="G30" t="str">
        <f t="shared" si="1"/>
        <v/>
      </c>
    </row>
    <row r="31" spans="1:7" x14ac:dyDescent="0.25">
      <c r="F31" t="str">
        <f t="shared" si="0"/>
        <v/>
      </c>
      <c r="G31" t="str">
        <f t="shared" si="1"/>
        <v/>
      </c>
    </row>
    <row r="32" spans="1:7" x14ac:dyDescent="0.25">
      <c r="F32" t="str">
        <f t="shared" si="0"/>
        <v/>
      </c>
      <c r="G32" t="str">
        <f t="shared" si="1"/>
        <v/>
      </c>
    </row>
    <row r="33" spans="6:7" x14ac:dyDescent="0.25">
      <c r="F33" t="str">
        <f t="shared" si="0"/>
        <v/>
      </c>
      <c r="G33" t="str">
        <f t="shared" si="1"/>
        <v/>
      </c>
    </row>
    <row r="34" spans="6:7" x14ac:dyDescent="0.25">
      <c r="F34" t="str">
        <f t="shared" si="0"/>
        <v/>
      </c>
      <c r="G34" t="str">
        <f t="shared" si="1"/>
        <v/>
      </c>
    </row>
    <row r="35" spans="6:7" x14ac:dyDescent="0.25">
      <c r="F35" t="str">
        <f t="shared" si="0"/>
        <v/>
      </c>
      <c r="G35" t="str">
        <f t="shared" si="1"/>
        <v/>
      </c>
    </row>
    <row r="36" spans="6:7" x14ac:dyDescent="0.25">
      <c r="F36" t="str">
        <f t="shared" si="0"/>
        <v/>
      </c>
      <c r="G36" t="str">
        <f t="shared" si="1"/>
        <v/>
      </c>
    </row>
    <row r="37" spans="6:7" x14ac:dyDescent="0.25">
      <c r="F37" t="str">
        <f t="shared" si="0"/>
        <v/>
      </c>
      <c r="G37" t="str">
        <f t="shared" si="1"/>
        <v/>
      </c>
    </row>
    <row r="38" spans="6:7" x14ac:dyDescent="0.25">
      <c r="F38" t="str">
        <f t="shared" si="0"/>
        <v/>
      </c>
      <c r="G38" t="str">
        <f t="shared" si="1"/>
        <v/>
      </c>
    </row>
    <row r="39" spans="6:7" x14ac:dyDescent="0.25">
      <c r="F39" t="str">
        <f t="shared" si="0"/>
        <v/>
      </c>
      <c r="G39" t="str">
        <f t="shared" si="1"/>
        <v/>
      </c>
    </row>
    <row r="40" spans="6:7" x14ac:dyDescent="0.25">
      <c r="F40" t="str">
        <f t="shared" si="0"/>
        <v/>
      </c>
      <c r="G40" t="str">
        <f t="shared" si="1"/>
        <v/>
      </c>
    </row>
    <row r="41" spans="6:7" x14ac:dyDescent="0.25">
      <c r="F41" t="str">
        <f t="shared" si="0"/>
        <v/>
      </c>
      <c r="G41" t="str">
        <f t="shared" si="1"/>
        <v/>
      </c>
    </row>
    <row r="42" spans="6:7" x14ac:dyDescent="0.25">
      <c r="F42" t="str">
        <f t="shared" si="0"/>
        <v/>
      </c>
      <c r="G42" t="str">
        <f t="shared" si="1"/>
        <v/>
      </c>
    </row>
    <row r="43" spans="6:7" x14ac:dyDescent="0.25">
      <c r="F43" t="str">
        <f t="shared" si="0"/>
        <v/>
      </c>
      <c r="G43" t="str">
        <f t="shared" si="1"/>
        <v/>
      </c>
    </row>
    <row r="44" spans="6:7" x14ac:dyDescent="0.25">
      <c r="F44" t="str">
        <f t="shared" si="0"/>
        <v/>
      </c>
      <c r="G44" t="str">
        <f t="shared" si="1"/>
        <v/>
      </c>
    </row>
    <row r="45" spans="6:7" x14ac:dyDescent="0.25">
      <c r="F45" t="str">
        <f t="shared" si="0"/>
        <v/>
      </c>
      <c r="G45" t="str">
        <f t="shared" si="1"/>
        <v/>
      </c>
    </row>
    <row r="46" spans="6:7" x14ac:dyDescent="0.25">
      <c r="F46" t="str">
        <f t="shared" si="0"/>
        <v/>
      </c>
      <c r="G46" t="str">
        <f t="shared" si="1"/>
        <v/>
      </c>
    </row>
    <row r="47" spans="6:7" x14ac:dyDescent="0.25">
      <c r="F47" t="str">
        <f t="shared" si="0"/>
        <v/>
      </c>
      <c r="G47" t="str">
        <f t="shared" si="1"/>
        <v/>
      </c>
    </row>
    <row r="48" spans="6:7" x14ac:dyDescent="0.25">
      <c r="F48" t="str">
        <f t="shared" si="0"/>
        <v/>
      </c>
      <c r="G48" t="str">
        <f t="shared" si="1"/>
        <v/>
      </c>
    </row>
    <row r="49" spans="6:7" x14ac:dyDescent="0.25">
      <c r="F49" t="str">
        <f t="shared" si="0"/>
        <v/>
      </c>
      <c r="G49" t="str">
        <f t="shared" si="1"/>
        <v/>
      </c>
    </row>
    <row r="50" spans="6:7" x14ac:dyDescent="0.25">
      <c r="F50" t="str">
        <f t="shared" si="0"/>
        <v/>
      </c>
      <c r="G50" t="str">
        <f t="shared" si="1"/>
        <v/>
      </c>
    </row>
    <row r="51" spans="6:7" x14ac:dyDescent="0.25">
      <c r="F51" t="str">
        <f t="shared" si="0"/>
        <v/>
      </c>
      <c r="G51" t="str">
        <f t="shared" si="1"/>
        <v/>
      </c>
    </row>
    <row r="52" spans="6:7" x14ac:dyDescent="0.25">
      <c r="F52" t="str">
        <f t="shared" si="0"/>
        <v/>
      </c>
      <c r="G52" t="str">
        <f t="shared" si="1"/>
        <v/>
      </c>
    </row>
    <row r="53" spans="6:7" x14ac:dyDescent="0.25">
      <c r="F53" t="str">
        <f t="shared" si="0"/>
        <v/>
      </c>
      <c r="G53" t="str">
        <f t="shared" si="1"/>
        <v/>
      </c>
    </row>
    <row r="54" spans="6:7" x14ac:dyDescent="0.25">
      <c r="F54" t="str">
        <f t="shared" si="0"/>
        <v/>
      </c>
      <c r="G54" t="str">
        <f t="shared" si="1"/>
        <v/>
      </c>
    </row>
    <row r="55" spans="6:7" x14ac:dyDescent="0.25">
      <c r="F55" t="str">
        <f t="shared" si="0"/>
        <v/>
      </c>
      <c r="G55" t="str">
        <f t="shared" si="1"/>
        <v/>
      </c>
    </row>
    <row r="56" spans="6:7" x14ac:dyDescent="0.25">
      <c r="F56" t="str">
        <f t="shared" si="0"/>
        <v/>
      </c>
      <c r="G56" t="str">
        <f t="shared" si="1"/>
        <v/>
      </c>
    </row>
    <row r="57" spans="6:7" x14ac:dyDescent="0.25">
      <c r="F57" t="str">
        <f t="shared" si="0"/>
        <v/>
      </c>
      <c r="G57" t="str">
        <f t="shared" si="1"/>
        <v/>
      </c>
    </row>
    <row r="58" spans="6:7" x14ac:dyDescent="0.25">
      <c r="F58" t="str">
        <f t="shared" si="0"/>
        <v/>
      </c>
      <c r="G58" t="str">
        <f t="shared" si="1"/>
        <v/>
      </c>
    </row>
    <row r="59" spans="6:7" x14ac:dyDescent="0.25">
      <c r="F59" t="str">
        <f t="shared" si="0"/>
        <v/>
      </c>
      <c r="G59" t="str">
        <f t="shared" si="1"/>
        <v/>
      </c>
    </row>
    <row r="60" spans="6:7" x14ac:dyDescent="0.25">
      <c r="F60" t="str">
        <f t="shared" si="0"/>
        <v/>
      </c>
      <c r="G60" t="str">
        <f t="shared" si="1"/>
        <v/>
      </c>
    </row>
    <row r="61" spans="6:7" x14ac:dyDescent="0.25">
      <c r="F61" t="str">
        <f t="shared" si="0"/>
        <v/>
      </c>
      <c r="G61" t="str">
        <f t="shared" si="1"/>
        <v/>
      </c>
    </row>
    <row r="62" spans="6:7" x14ac:dyDescent="0.25">
      <c r="F62" t="str">
        <f t="shared" si="0"/>
        <v/>
      </c>
      <c r="G62" t="str">
        <f t="shared" si="1"/>
        <v/>
      </c>
    </row>
    <row r="63" spans="6:7" x14ac:dyDescent="0.25">
      <c r="F63" t="str">
        <f t="shared" si="0"/>
        <v/>
      </c>
      <c r="G63" t="str">
        <f t="shared" si="1"/>
        <v/>
      </c>
    </row>
    <row r="64" spans="6:7" x14ac:dyDescent="0.25">
      <c r="F64" t="str">
        <f t="shared" si="0"/>
        <v/>
      </c>
      <c r="G64" t="str">
        <f t="shared" si="1"/>
        <v/>
      </c>
    </row>
    <row r="65" spans="6:7" x14ac:dyDescent="0.25">
      <c r="F65" t="str">
        <f t="shared" si="0"/>
        <v/>
      </c>
      <c r="G65" t="str">
        <f t="shared" si="1"/>
        <v/>
      </c>
    </row>
    <row r="66" spans="6:7" x14ac:dyDescent="0.25">
      <c r="F66" t="str">
        <f t="shared" si="0"/>
        <v/>
      </c>
      <c r="G66" t="str">
        <f t="shared" si="1"/>
        <v/>
      </c>
    </row>
    <row r="67" spans="6:7" x14ac:dyDescent="0.25">
      <c r="F67" t="str">
        <f t="shared" si="0"/>
        <v/>
      </c>
      <c r="G67" t="str">
        <f t="shared" si="1"/>
        <v/>
      </c>
    </row>
    <row r="68" spans="6:7" x14ac:dyDescent="0.25">
      <c r="F68" t="str">
        <f t="shared" si="0"/>
        <v/>
      </c>
      <c r="G68" t="str">
        <f t="shared" si="1"/>
        <v/>
      </c>
    </row>
    <row r="69" spans="6:7" x14ac:dyDescent="0.25">
      <c r="F69" t="str">
        <f t="shared" si="0"/>
        <v/>
      </c>
      <c r="G69" t="str">
        <f t="shared" si="1"/>
        <v/>
      </c>
    </row>
    <row r="70" spans="6:7" x14ac:dyDescent="0.25">
      <c r="F70" t="str">
        <f t="shared" si="0"/>
        <v/>
      </c>
      <c r="G70" t="str">
        <f t="shared" si="1"/>
        <v/>
      </c>
    </row>
    <row r="71" spans="6:7" x14ac:dyDescent="0.25">
      <c r="F71" t="str">
        <f t="shared" ref="F71:F134" si="2">IF(COUNTIF($A$4:$A$500,$I71)&lt;=0,"",COUNTIF($A$4:$A$500,$I71))</f>
        <v/>
      </c>
      <c r="G71" t="str">
        <f t="shared" ref="G71:G134" si="3">IF($I71&lt;&gt;"","عدد العاملين في"&amp;"  "&amp;$I71,"")</f>
        <v/>
      </c>
    </row>
    <row r="72" spans="6:7" x14ac:dyDescent="0.25">
      <c r="F72" t="str">
        <f t="shared" si="2"/>
        <v/>
      </c>
      <c r="G72" t="str">
        <f t="shared" si="3"/>
        <v/>
      </c>
    </row>
    <row r="73" spans="6:7" x14ac:dyDescent="0.25">
      <c r="F73" t="str">
        <f t="shared" si="2"/>
        <v/>
      </c>
      <c r="G73" t="str">
        <f t="shared" si="3"/>
        <v/>
      </c>
    </row>
    <row r="74" spans="6:7" x14ac:dyDescent="0.25">
      <c r="F74" t="str">
        <f t="shared" si="2"/>
        <v/>
      </c>
      <c r="G74" t="str">
        <f t="shared" si="3"/>
        <v/>
      </c>
    </row>
    <row r="75" spans="6:7" x14ac:dyDescent="0.25">
      <c r="F75" t="str">
        <f t="shared" si="2"/>
        <v/>
      </c>
      <c r="G75" t="str">
        <f t="shared" si="3"/>
        <v/>
      </c>
    </row>
    <row r="76" spans="6:7" x14ac:dyDescent="0.25">
      <c r="F76" t="str">
        <f t="shared" si="2"/>
        <v/>
      </c>
      <c r="G76" t="str">
        <f t="shared" si="3"/>
        <v/>
      </c>
    </row>
    <row r="77" spans="6:7" x14ac:dyDescent="0.25">
      <c r="F77" t="str">
        <f t="shared" si="2"/>
        <v/>
      </c>
      <c r="G77" t="str">
        <f t="shared" si="3"/>
        <v/>
      </c>
    </row>
    <row r="78" spans="6:7" x14ac:dyDescent="0.25">
      <c r="F78" t="str">
        <f t="shared" si="2"/>
        <v/>
      </c>
      <c r="G78" t="str">
        <f t="shared" si="3"/>
        <v/>
      </c>
    </row>
    <row r="79" spans="6:7" x14ac:dyDescent="0.25">
      <c r="F79" t="str">
        <f t="shared" si="2"/>
        <v/>
      </c>
      <c r="G79" t="str">
        <f t="shared" si="3"/>
        <v/>
      </c>
    </row>
    <row r="80" spans="6:7" x14ac:dyDescent="0.25">
      <c r="F80" t="str">
        <f t="shared" si="2"/>
        <v/>
      </c>
      <c r="G80" t="str">
        <f t="shared" si="3"/>
        <v/>
      </c>
    </row>
    <row r="81" spans="6:7" x14ac:dyDescent="0.25">
      <c r="F81" t="str">
        <f t="shared" si="2"/>
        <v/>
      </c>
      <c r="G81" t="str">
        <f t="shared" si="3"/>
        <v/>
      </c>
    </row>
    <row r="82" spans="6:7" x14ac:dyDescent="0.25">
      <c r="F82" t="str">
        <f t="shared" si="2"/>
        <v/>
      </c>
      <c r="G82" t="str">
        <f t="shared" si="3"/>
        <v/>
      </c>
    </row>
    <row r="83" spans="6:7" x14ac:dyDescent="0.25">
      <c r="F83" t="str">
        <f t="shared" si="2"/>
        <v/>
      </c>
      <c r="G83" t="str">
        <f t="shared" si="3"/>
        <v/>
      </c>
    </row>
    <row r="84" spans="6:7" x14ac:dyDescent="0.25">
      <c r="F84" t="str">
        <f t="shared" si="2"/>
        <v/>
      </c>
      <c r="G84" t="str">
        <f t="shared" si="3"/>
        <v/>
      </c>
    </row>
    <row r="85" spans="6:7" x14ac:dyDescent="0.25">
      <c r="F85" t="str">
        <f t="shared" si="2"/>
        <v/>
      </c>
      <c r="G85" t="str">
        <f t="shared" si="3"/>
        <v/>
      </c>
    </row>
    <row r="86" spans="6:7" x14ac:dyDescent="0.25">
      <c r="F86" t="str">
        <f t="shared" si="2"/>
        <v/>
      </c>
      <c r="G86" t="str">
        <f t="shared" si="3"/>
        <v/>
      </c>
    </row>
    <row r="87" spans="6:7" x14ac:dyDescent="0.25">
      <c r="F87" t="str">
        <f t="shared" si="2"/>
        <v/>
      </c>
      <c r="G87" t="str">
        <f t="shared" si="3"/>
        <v/>
      </c>
    </row>
    <row r="88" spans="6:7" x14ac:dyDescent="0.25">
      <c r="F88" t="str">
        <f t="shared" si="2"/>
        <v/>
      </c>
      <c r="G88" t="str">
        <f t="shared" si="3"/>
        <v/>
      </c>
    </row>
    <row r="89" spans="6:7" x14ac:dyDescent="0.25">
      <c r="F89" t="str">
        <f t="shared" si="2"/>
        <v/>
      </c>
      <c r="G89" t="str">
        <f t="shared" si="3"/>
        <v/>
      </c>
    </row>
    <row r="90" spans="6:7" x14ac:dyDescent="0.25">
      <c r="F90" t="str">
        <f t="shared" si="2"/>
        <v/>
      </c>
      <c r="G90" t="str">
        <f t="shared" si="3"/>
        <v/>
      </c>
    </row>
    <row r="91" spans="6:7" x14ac:dyDescent="0.25">
      <c r="F91" t="str">
        <f t="shared" si="2"/>
        <v/>
      </c>
      <c r="G91" t="str">
        <f t="shared" si="3"/>
        <v/>
      </c>
    </row>
    <row r="92" spans="6:7" x14ac:dyDescent="0.25">
      <c r="F92" t="str">
        <f t="shared" si="2"/>
        <v/>
      </c>
      <c r="G92" t="str">
        <f t="shared" si="3"/>
        <v/>
      </c>
    </row>
    <row r="93" spans="6:7" x14ac:dyDescent="0.25">
      <c r="F93" t="str">
        <f t="shared" si="2"/>
        <v/>
      </c>
      <c r="G93" t="str">
        <f t="shared" si="3"/>
        <v/>
      </c>
    </row>
    <row r="94" spans="6:7" x14ac:dyDescent="0.25">
      <c r="F94" t="str">
        <f t="shared" si="2"/>
        <v/>
      </c>
      <c r="G94" t="str">
        <f t="shared" si="3"/>
        <v/>
      </c>
    </row>
    <row r="95" spans="6:7" x14ac:dyDescent="0.25">
      <c r="F95" t="str">
        <f t="shared" si="2"/>
        <v/>
      </c>
      <c r="G95" t="str">
        <f t="shared" si="3"/>
        <v/>
      </c>
    </row>
    <row r="96" spans="6:7" x14ac:dyDescent="0.25">
      <c r="F96" t="str">
        <f t="shared" si="2"/>
        <v/>
      </c>
      <c r="G96" t="str">
        <f t="shared" si="3"/>
        <v/>
      </c>
    </row>
    <row r="97" spans="6:7" x14ac:dyDescent="0.25">
      <c r="F97" t="str">
        <f t="shared" si="2"/>
        <v/>
      </c>
      <c r="G97" t="str">
        <f t="shared" si="3"/>
        <v/>
      </c>
    </row>
    <row r="98" spans="6:7" x14ac:dyDescent="0.25">
      <c r="F98" t="str">
        <f t="shared" si="2"/>
        <v/>
      </c>
      <c r="G98" t="str">
        <f t="shared" si="3"/>
        <v/>
      </c>
    </row>
    <row r="99" spans="6:7" x14ac:dyDescent="0.25">
      <c r="F99" t="str">
        <f t="shared" si="2"/>
        <v/>
      </c>
      <c r="G99" t="str">
        <f t="shared" si="3"/>
        <v/>
      </c>
    </row>
    <row r="100" spans="6:7" x14ac:dyDescent="0.25">
      <c r="F100" t="str">
        <f t="shared" si="2"/>
        <v/>
      </c>
      <c r="G100" t="str">
        <f t="shared" si="3"/>
        <v/>
      </c>
    </row>
    <row r="101" spans="6:7" x14ac:dyDescent="0.25">
      <c r="F101" t="str">
        <f t="shared" si="2"/>
        <v/>
      </c>
      <c r="G101" t="str">
        <f t="shared" si="3"/>
        <v/>
      </c>
    </row>
    <row r="102" spans="6:7" x14ac:dyDescent="0.25">
      <c r="F102" t="str">
        <f t="shared" si="2"/>
        <v/>
      </c>
      <c r="G102" t="str">
        <f t="shared" si="3"/>
        <v/>
      </c>
    </row>
    <row r="103" spans="6:7" x14ac:dyDescent="0.25">
      <c r="F103" t="str">
        <f t="shared" si="2"/>
        <v/>
      </c>
      <c r="G103" t="str">
        <f t="shared" si="3"/>
        <v/>
      </c>
    </row>
    <row r="104" spans="6:7" x14ac:dyDescent="0.25">
      <c r="F104" t="str">
        <f t="shared" si="2"/>
        <v/>
      </c>
      <c r="G104" t="str">
        <f t="shared" si="3"/>
        <v/>
      </c>
    </row>
    <row r="105" spans="6:7" x14ac:dyDescent="0.25">
      <c r="F105" t="str">
        <f t="shared" si="2"/>
        <v/>
      </c>
      <c r="G105" t="str">
        <f t="shared" si="3"/>
        <v/>
      </c>
    </row>
    <row r="106" spans="6:7" x14ac:dyDescent="0.25">
      <c r="F106" t="str">
        <f t="shared" si="2"/>
        <v/>
      </c>
      <c r="G106" t="str">
        <f t="shared" si="3"/>
        <v/>
      </c>
    </row>
    <row r="107" spans="6:7" x14ac:dyDescent="0.25">
      <c r="F107" t="str">
        <f t="shared" si="2"/>
        <v/>
      </c>
      <c r="G107" t="str">
        <f t="shared" si="3"/>
        <v/>
      </c>
    </row>
    <row r="108" spans="6:7" x14ac:dyDescent="0.25">
      <c r="F108" t="str">
        <f t="shared" si="2"/>
        <v/>
      </c>
      <c r="G108" t="str">
        <f t="shared" si="3"/>
        <v/>
      </c>
    </row>
    <row r="109" spans="6:7" x14ac:dyDescent="0.25">
      <c r="F109" t="str">
        <f t="shared" si="2"/>
        <v/>
      </c>
      <c r="G109" t="str">
        <f t="shared" si="3"/>
        <v/>
      </c>
    </row>
    <row r="110" spans="6:7" x14ac:dyDescent="0.25">
      <c r="F110" t="str">
        <f t="shared" si="2"/>
        <v/>
      </c>
      <c r="G110" t="str">
        <f t="shared" si="3"/>
        <v/>
      </c>
    </row>
    <row r="111" spans="6:7" x14ac:dyDescent="0.25">
      <c r="F111" t="str">
        <f t="shared" si="2"/>
        <v/>
      </c>
      <c r="G111" t="str">
        <f t="shared" si="3"/>
        <v/>
      </c>
    </row>
    <row r="112" spans="6:7" x14ac:dyDescent="0.25">
      <c r="F112" t="str">
        <f t="shared" si="2"/>
        <v/>
      </c>
      <c r="G112" t="str">
        <f t="shared" si="3"/>
        <v/>
      </c>
    </row>
    <row r="113" spans="6:7" x14ac:dyDescent="0.25">
      <c r="F113" t="str">
        <f t="shared" si="2"/>
        <v/>
      </c>
      <c r="G113" t="str">
        <f t="shared" si="3"/>
        <v/>
      </c>
    </row>
    <row r="114" spans="6:7" x14ac:dyDescent="0.25">
      <c r="F114" t="str">
        <f t="shared" si="2"/>
        <v/>
      </c>
      <c r="G114" t="str">
        <f t="shared" si="3"/>
        <v/>
      </c>
    </row>
    <row r="115" spans="6:7" x14ac:dyDescent="0.25">
      <c r="F115" t="str">
        <f t="shared" si="2"/>
        <v/>
      </c>
      <c r="G115" t="str">
        <f t="shared" si="3"/>
        <v/>
      </c>
    </row>
    <row r="116" spans="6:7" x14ac:dyDescent="0.25">
      <c r="F116" t="str">
        <f t="shared" si="2"/>
        <v/>
      </c>
      <c r="G116" t="str">
        <f t="shared" si="3"/>
        <v/>
      </c>
    </row>
    <row r="117" spans="6:7" x14ac:dyDescent="0.25">
      <c r="F117" t="str">
        <f t="shared" si="2"/>
        <v/>
      </c>
      <c r="G117" t="str">
        <f t="shared" si="3"/>
        <v/>
      </c>
    </row>
    <row r="118" spans="6:7" x14ac:dyDescent="0.25">
      <c r="F118" t="str">
        <f t="shared" si="2"/>
        <v/>
      </c>
      <c r="G118" t="str">
        <f t="shared" si="3"/>
        <v/>
      </c>
    </row>
    <row r="119" spans="6:7" x14ac:dyDescent="0.25">
      <c r="F119" t="str">
        <f t="shared" si="2"/>
        <v/>
      </c>
      <c r="G119" t="str">
        <f t="shared" si="3"/>
        <v/>
      </c>
    </row>
    <row r="120" spans="6:7" x14ac:dyDescent="0.25">
      <c r="F120" t="str">
        <f t="shared" si="2"/>
        <v/>
      </c>
      <c r="G120" t="str">
        <f t="shared" si="3"/>
        <v/>
      </c>
    </row>
    <row r="121" spans="6:7" x14ac:dyDescent="0.25">
      <c r="F121" t="str">
        <f t="shared" si="2"/>
        <v/>
      </c>
      <c r="G121" t="str">
        <f t="shared" si="3"/>
        <v/>
      </c>
    </row>
    <row r="122" spans="6:7" x14ac:dyDescent="0.25">
      <c r="F122" t="str">
        <f t="shared" si="2"/>
        <v/>
      </c>
      <c r="G122" t="str">
        <f t="shared" si="3"/>
        <v/>
      </c>
    </row>
    <row r="123" spans="6:7" x14ac:dyDescent="0.25">
      <c r="F123" t="str">
        <f t="shared" si="2"/>
        <v/>
      </c>
      <c r="G123" t="str">
        <f t="shared" si="3"/>
        <v/>
      </c>
    </row>
    <row r="124" spans="6:7" x14ac:dyDescent="0.25">
      <c r="F124" t="str">
        <f t="shared" si="2"/>
        <v/>
      </c>
      <c r="G124" t="str">
        <f t="shared" si="3"/>
        <v/>
      </c>
    </row>
    <row r="125" spans="6:7" x14ac:dyDescent="0.25">
      <c r="F125" t="str">
        <f t="shared" si="2"/>
        <v/>
      </c>
      <c r="G125" t="str">
        <f t="shared" si="3"/>
        <v/>
      </c>
    </row>
    <row r="126" spans="6:7" x14ac:dyDescent="0.25">
      <c r="F126" t="str">
        <f t="shared" si="2"/>
        <v/>
      </c>
      <c r="G126" t="str">
        <f t="shared" si="3"/>
        <v/>
      </c>
    </row>
    <row r="127" spans="6:7" x14ac:dyDescent="0.25">
      <c r="F127" t="str">
        <f t="shared" si="2"/>
        <v/>
      </c>
      <c r="G127" t="str">
        <f t="shared" si="3"/>
        <v/>
      </c>
    </row>
    <row r="128" spans="6:7" x14ac:dyDescent="0.25">
      <c r="F128" t="str">
        <f t="shared" si="2"/>
        <v/>
      </c>
      <c r="G128" t="str">
        <f t="shared" si="3"/>
        <v/>
      </c>
    </row>
    <row r="129" spans="6:7" x14ac:dyDescent="0.25">
      <c r="F129" t="str">
        <f t="shared" si="2"/>
        <v/>
      </c>
      <c r="G129" t="str">
        <f t="shared" si="3"/>
        <v/>
      </c>
    </row>
    <row r="130" spans="6:7" x14ac:dyDescent="0.25">
      <c r="F130" t="str">
        <f t="shared" si="2"/>
        <v/>
      </c>
      <c r="G130" t="str">
        <f t="shared" si="3"/>
        <v/>
      </c>
    </row>
    <row r="131" spans="6:7" x14ac:dyDescent="0.25">
      <c r="F131" t="str">
        <f t="shared" si="2"/>
        <v/>
      </c>
      <c r="G131" t="str">
        <f t="shared" si="3"/>
        <v/>
      </c>
    </row>
    <row r="132" spans="6:7" x14ac:dyDescent="0.25">
      <c r="F132" t="str">
        <f t="shared" si="2"/>
        <v/>
      </c>
      <c r="G132" t="str">
        <f t="shared" si="3"/>
        <v/>
      </c>
    </row>
    <row r="133" spans="6:7" x14ac:dyDescent="0.25">
      <c r="F133" t="str">
        <f t="shared" si="2"/>
        <v/>
      </c>
      <c r="G133" t="str">
        <f t="shared" si="3"/>
        <v/>
      </c>
    </row>
    <row r="134" spans="6:7" x14ac:dyDescent="0.25">
      <c r="F134" t="str">
        <f t="shared" si="2"/>
        <v/>
      </c>
      <c r="G134" t="str">
        <f t="shared" si="3"/>
        <v/>
      </c>
    </row>
    <row r="135" spans="6:7" x14ac:dyDescent="0.25">
      <c r="F135" t="str">
        <f t="shared" ref="F135:F198" si="4">IF(COUNTIF($A$4:$A$500,$I135)&lt;=0,"",COUNTIF($A$4:$A$500,$I135))</f>
        <v/>
      </c>
      <c r="G135" t="str">
        <f t="shared" ref="G135:G198" si="5">IF($I135&lt;&gt;"","عدد العاملين في"&amp;"  "&amp;$I135,"")</f>
        <v/>
      </c>
    </row>
    <row r="136" spans="6:7" x14ac:dyDescent="0.25">
      <c r="F136" t="str">
        <f t="shared" si="4"/>
        <v/>
      </c>
      <c r="G136" t="str">
        <f t="shared" si="5"/>
        <v/>
      </c>
    </row>
    <row r="137" spans="6:7" x14ac:dyDescent="0.25">
      <c r="F137" t="str">
        <f t="shared" si="4"/>
        <v/>
      </c>
      <c r="G137" t="str">
        <f t="shared" si="5"/>
        <v/>
      </c>
    </row>
    <row r="138" spans="6:7" x14ac:dyDescent="0.25">
      <c r="F138" t="str">
        <f t="shared" si="4"/>
        <v/>
      </c>
      <c r="G138" t="str">
        <f t="shared" si="5"/>
        <v/>
      </c>
    </row>
    <row r="139" spans="6:7" x14ac:dyDescent="0.25">
      <c r="F139" t="str">
        <f t="shared" si="4"/>
        <v/>
      </c>
      <c r="G139" t="str">
        <f t="shared" si="5"/>
        <v/>
      </c>
    </row>
    <row r="140" spans="6:7" x14ac:dyDescent="0.25">
      <c r="F140" t="str">
        <f t="shared" si="4"/>
        <v/>
      </c>
      <c r="G140" t="str">
        <f t="shared" si="5"/>
        <v/>
      </c>
    </row>
    <row r="141" spans="6:7" x14ac:dyDescent="0.25">
      <c r="F141" t="str">
        <f t="shared" si="4"/>
        <v/>
      </c>
      <c r="G141" t="str">
        <f t="shared" si="5"/>
        <v/>
      </c>
    </row>
    <row r="142" spans="6:7" x14ac:dyDescent="0.25">
      <c r="F142" t="str">
        <f t="shared" si="4"/>
        <v/>
      </c>
      <c r="G142" t="str">
        <f t="shared" si="5"/>
        <v/>
      </c>
    </row>
    <row r="143" spans="6:7" x14ac:dyDescent="0.25">
      <c r="F143" t="str">
        <f t="shared" si="4"/>
        <v/>
      </c>
      <c r="G143" t="str">
        <f t="shared" si="5"/>
        <v/>
      </c>
    </row>
    <row r="144" spans="6:7" x14ac:dyDescent="0.25">
      <c r="F144" t="str">
        <f t="shared" si="4"/>
        <v/>
      </c>
      <c r="G144" t="str">
        <f t="shared" si="5"/>
        <v/>
      </c>
    </row>
    <row r="145" spans="6:7" x14ac:dyDescent="0.25">
      <c r="F145" t="str">
        <f t="shared" si="4"/>
        <v/>
      </c>
      <c r="G145" t="str">
        <f t="shared" si="5"/>
        <v/>
      </c>
    </row>
    <row r="146" spans="6:7" x14ac:dyDescent="0.25">
      <c r="F146" t="str">
        <f t="shared" si="4"/>
        <v/>
      </c>
      <c r="G146" t="str">
        <f t="shared" si="5"/>
        <v/>
      </c>
    </row>
    <row r="147" spans="6:7" x14ac:dyDescent="0.25">
      <c r="F147" t="str">
        <f t="shared" si="4"/>
        <v/>
      </c>
      <c r="G147" t="str">
        <f t="shared" si="5"/>
        <v/>
      </c>
    </row>
    <row r="148" spans="6:7" x14ac:dyDescent="0.25">
      <c r="F148" t="str">
        <f t="shared" si="4"/>
        <v/>
      </c>
      <c r="G148" t="str">
        <f t="shared" si="5"/>
        <v/>
      </c>
    </row>
    <row r="149" spans="6:7" x14ac:dyDescent="0.25">
      <c r="F149" t="str">
        <f t="shared" si="4"/>
        <v/>
      </c>
      <c r="G149" t="str">
        <f t="shared" si="5"/>
        <v/>
      </c>
    </row>
    <row r="150" spans="6:7" x14ac:dyDescent="0.25">
      <c r="F150" t="str">
        <f t="shared" si="4"/>
        <v/>
      </c>
      <c r="G150" t="str">
        <f t="shared" si="5"/>
        <v/>
      </c>
    </row>
    <row r="151" spans="6:7" x14ac:dyDescent="0.25">
      <c r="F151" t="str">
        <f t="shared" si="4"/>
        <v/>
      </c>
      <c r="G151" t="str">
        <f t="shared" si="5"/>
        <v/>
      </c>
    </row>
    <row r="152" spans="6:7" x14ac:dyDescent="0.25">
      <c r="F152" t="str">
        <f t="shared" si="4"/>
        <v/>
      </c>
      <c r="G152" t="str">
        <f t="shared" si="5"/>
        <v/>
      </c>
    </row>
    <row r="153" spans="6:7" x14ac:dyDescent="0.25">
      <c r="F153" t="str">
        <f t="shared" si="4"/>
        <v/>
      </c>
      <c r="G153" t="str">
        <f t="shared" si="5"/>
        <v/>
      </c>
    </row>
    <row r="154" spans="6:7" x14ac:dyDescent="0.25">
      <c r="F154" t="str">
        <f t="shared" si="4"/>
        <v/>
      </c>
      <c r="G154" t="str">
        <f t="shared" si="5"/>
        <v/>
      </c>
    </row>
    <row r="155" spans="6:7" x14ac:dyDescent="0.25">
      <c r="F155" t="str">
        <f t="shared" si="4"/>
        <v/>
      </c>
      <c r="G155" t="str">
        <f t="shared" si="5"/>
        <v/>
      </c>
    </row>
    <row r="156" spans="6:7" x14ac:dyDescent="0.25">
      <c r="F156" t="str">
        <f t="shared" si="4"/>
        <v/>
      </c>
      <c r="G156" t="str">
        <f t="shared" si="5"/>
        <v/>
      </c>
    </row>
    <row r="157" spans="6:7" x14ac:dyDescent="0.25">
      <c r="F157" t="str">
        <f t="shared" si="4"/>
        <v/>
      </c>
      <c r="G157" t="str">
        <f t="shared" si="5"/>
        <v/>
      </c>
    </row>
    <row r="158" spans="6:7" x14ac:dyDescent="0.25">
      <c r="F158" t="str">
        <f t="shared" si="4"/>
        <v/>
      </c>
      <c r="G158" t="str">
        <f t="shared" si="5"/>
        <v/>
      </c>
    </row>
    <row r="159" spans="6:7" x14ac:dyDescent="0.25">
      <c r="F159" t="str">
        <f t="shared" si="4"/>
        <v/>
      </c>
      <c r="G159" t="str">
        <f t="shared" si="5"/>
        <v/>
      </c>
    </row>
    <row r="160" spans="6:7" x14ac:dyDescent="0.25">
      <c r="F160" t="str">
        <f t="shared" si="4"/>
        <v/>
      </c>
      <c r="G160" t="str">
        <f t="shared" si="5"/>
        <v/>
      </c>
    </row>
    <row r="161" spans="6:7" x14ac:dyDescent="0.25">
      <c r="F161" t="str">
        <f t="shared" si="4"/>
        <v/>
      </c>
      <c r="G161" t="str">
        <f t="shared" si="5"/>
        <v/>
      </c>
    </row>
    <row r="162" spans="6:7" x14ac:dyDescent="0.25">
      <c r="F162" t="str">
        <f t="shared" si="4"/>
        <v/>
      </c>
      <c r="G162" t="str">
        <f t="shared" si="5"/>
        <v/>
      </c>
    </row>
    <row r="163" spans="6:7" x14ac:dyDescent="0.25">
      <c r="F163" t="str">
        <f t="shared" si="4"/>
        <v/>
      </c>
      <c r="G163" t="str">
        <f t="shared" si="5"/>
        <v/>
      </c>
    </row>
    <row r="164" spans="6:7" x14ac:dyDescent="0.25">
      <c r="F164" t="str">
        <f t="shared" si="4"/>
        <v/>
      </c>
      <c r="G164" t="str">
        <f t="shared" si="5"/>
        <v/>
      </c>
    </row>
    <row r="165" spans="6:7" x14ac:dyDescent="0.25">
      <c r="F165" t="str">
        <f t="shared" si="4"/>
        <v/>
      </c>
      <c r="G165" t="str">
        <f t="shared" si="5"/>
        <v/>
      </c>
    </row>
    <row r="166" spans="6:7" x14ac:dyDescent="0.25">
      <c r="F166" t="str">
        <f t="shared" si="4"/>
        <v/>
      </c>
      <c r="G166" t="str">
        <f t="shared" si="5"/>
        <v/>
      </c>
    </row>
    <row r="167" spans="6:7" x14ac:dyDescent="0.25">
      <c r="F167" t="str">
        <f t="shared" si="4"/>
        <v/>
      </c>
      <c r="G167" t="str">
        <f t="shared" si="5"/>
        <v/>
      </c>
    </row>
    <row r="168" spans="6:7" x14ac:dyDescent="0.25">
      <c r="F168" t="str">
        <f t="shared" si="4"/>
        <v/>
      </c>
      <c r="G168" t="str">
        <f t="shared" si="5"/>
        <v/>
      </c>
    </row>
    <row r="169" spans="6:7" x14ac:dyDescent="0.25">
      <c r="F169" t="str">
        <f t="shared" si="4"/>
        <v/>
      </c>
      <c r="G169" t="str">
        <f t="shared" si="5"/>
        <v/>
      </c>
    </row>
    <row r="170" spans="6:7" x14ac:dyDescent="0.25">
      <c r="F170" t="str">
        <f t="shared" si="4"/>
        <v/>
      </c>
      <c r="G170" t="str">
        <f t="shared" si="5"/>
        <v/>
      </c>
    </row>
    <row r="171" spans="6:7" x14ac:dyDescent="0.25">
      <c r="F171" t="str">
        <f t="shared" si="4"/>
        <v/>
      </c>
      <c r="G171" t="str">
        <f t="shared" si="5"/>
        <v/>
      </c>
    </row>
    <row r="172" spans="6:7" x14ac:dyDescent="0.25">
      <c r="F172" t="str">
        <f t="shared" si="4"/>
        <v/>
      </c>
      <c r="G172" t="str">
        <f t="shared" si="5"/>
        <v/>
      </c>
    </row>
    <row r="173" spans="6:7" x14ac:dyDescent="0.25">
      <c r="F173" t="str">
        <f t="shared" si="4"/>
        <v/>
      </c>
      <c r="G173" t="str">
        <f t="shared" si="5"/>
        <v/>
      </c>
    </row>
    <row r="174" spans="6:7" x14ac:dyDescent="0.25">
      <c r="F174" t="str">
        <f t="shared" si="4"/>
        <v/>
      </c>
      <c r="G174" t="str">
        <f t="shared" si="5"/>
        <v/>
      </c>
    </row>
    <row r="175" spans="6:7" x14ac:dyDescent="0.25">
      <c r="F175" t="str">
        <f t="shared" si="4"/>
        <v/>
      </c>
      <c r="G175" t="str">
        <f t="shared" si="5"/>
        <v/>
      </c>
    </row>
    <row r="176" spans="6:7" x14ac:dyDescent="0.25">
      <c r="F176" t="str">
        <f t="shared" si="4"/>
        <v/>
      </c>
      <c r="G176" t="str">
        <f t="shared" si="5"/>
        <v/>
      </c>
    </row>
    <row r="177" spans="6:7" x14ac:dyDescent="0.25">
      <c r="F177" t="str">
        <f t="shared" si="4"/>
        <v/>
      </c>
      <c r="G177" t="str">
        <f t="shared" si="5"/>
        <v/>
      </c>
    </row>
    <row r="178" spans="6:7" x14ac:dyDescent="0.25">
      <c r="F178" t="str">
        <f t="shared" si="4"/>
        <v/>
      </c>
      <c r="G178" t="str">
        <f t="shared" si="5"/>
        <v/>
      </c>
    </row>
    <row r="179" spans="6:7" x14ac:dyDescent="0.25">
      <c r="F179" t="str">
        <f t="shared" si="4"/>
        <v/>
      </c>
      <c r="G179" t="str">
        <f t="shared" si="5"/>
        <v/>
      </c>
    </row>
    <row r="180" spans="6:7" x14ac:dyDescent="0.25">
      <c r="F180" t="str">
        <f t="shared" si="4"/>
        <v/>
      </c>
      <c r="G180" t="str">
        <f t="shared" si="5"/>
        <v/>
      </c>
    </row>
    <row r="181" spans="6:7" x14ac:dyDescent="0.25">
      <c r="F181" t="str">
        <f t="shared" si="4"/>
        <v/>
      </c>
      <c r="G181" t="str">
        <f t="shared" si="5"/>
        <v/>
      </c>
    </row>
    <row r="182" spans="6:7" x14ac:dyDescent="0.25">
      <c r="F182" t="str">
        <f t="shared" si="4"/>
        <v/>
      </c>
      <c r="G182" t="str">
        <f t="shared" si="5"/>
        <v/>
      </c>
    </row>
    <row r="183" spans="6:7" x14ac:dyDescent="0.25">
      <c r="F183" t="str">
        <f t="shared" si="4"/>
        <v/>
      </c>
      <c r="G183" t="str">
        <f t="shared" si="5"/>
        <v/>
      </c>
    </row>
    <row r="184" spans="6:7" x14ac:dyDescent="0.25">
      <c r="F184" t="str">
        <f t="shared" si="4"/>
        <v/>
      </c>
      <c r="G184" t="str">
        <f t="shared" si="5"/>
        <v/>
      </c>
    </row>
    <row r="185" spans="6:7" x14ac:dyDescent="0.25">
      <c r="F185" t="str">
        <f t="shared" si="4"/>
        <v/>
      </c>
      <c r="G185" t="str">
        <f t="shared" si="5"/>
        <v/>
      </c>
    </row>
    <row r="186" spans="6:7" x14ac:dyDescent="0.25">
      <c r="F186" t="str">
        <f t="shared" si="4"/>
        <v/>
      </c>
      <c r="G186" t="str">
        <f t="shared" si="5"/>
        <v/>
      </c>
    </row>
    <row r="187" spans="6:7" x14ac:dyDescent="0.25">
      <c r="F187" t="str">
        <f t="shared" si="4"/>
        <v/>
      </c>
      <c r="G187" t="str">
        <f t="shared" si="5"/>
        <v/>
      </c>
    </row>
    <row r="188" spans="6:7" x14ac:dyDescent="0.25">
      <c r="F188" t="str">
        <f t="shared" si="4"/>
        <v/>
      </c>
      <c r="G188" t="str">
        <f t="shared" si="5"/>
        <v/>
      </c>
    </row>
    <row r="189" spans="6:7" x14ac:dyDescent="0.25">
      <c r="F189" t="str">
        <f t="shared" si="4"/>
        <v/>
      </c>
      <c r="G189" t="str">
        <f t="shared" si="5"/>
        <v/>
      </c>
    </row>
    <row r="190" spans="6:7" x14ac:dyDescent="0.25">
      <c r="F190" t="str">
        <f t="shared" si="4"/>
        <v/>
      </c>
      <c r="G190" t="str">
        <f t="shared" si="5"/>
        <v/>
      </c>
    </row>
    <row r="191" spans="6:7" x14ac:dyDescent="0.25">
      <c r="F191" t="str">
        <f t="shared" si="4"/>
        <v/>
      </c>
      <c r="G191" t="str">
        <f t="shared" si="5"/>
        <v/>
      </c>
    </row>
    <row r="192" spans="6:7" x14ac:dyDescent="0.25">
      <c r="F192" t="str">
        <f t="shared" si="4"/>
        <v/>
      </c>
      <c r="G192" t="str">
        <f t="shared" si="5"/>
        <v/>
      </c>
    </row>
    <row r="193" spans="6:7" x14ac:dyDescent="0.25">
      <c r="F193" t="str">
        <f t="shared" si="4"/>
        <v/>
      </c>
      <c r="G193" t="str">
        <f t="shared" si="5"/>
        <v/>
      </c>
    </row>
    <row r="194" spans="6:7" x14ac:dyDescent="0.25">
      <c r="F194" t="str">
        <f t="shared" si="4"/>
        <v/>
      </c>
      <c r="G194" t="str">
        <f t="shared" si="5"/>
        <v/>
      </c>
    </row>
    <row r="195" spans="6:7" x14ac:dyDescent="0.25">
      <c r="F195" t="str">
        <f t="shared" si="4"/>
        <v/>
      </c>
      <c r="G195" t="str">
        <f t="shared" si="5"/>
        <v/>
      </c>
    </row>
    <row r="196" spans="6:7" x14ac:dyDescent="0.25">
      <c r="F196" t="str">
        <f t="shared" si="4"/>
        <v/>
      </c>
      <c r="G196" t="str">
        <f t="shared" si="5"/>
        <v/>
      </c>
    </row>
    <row r="197" spans="6:7" x14ac:dyDescent="0.25">
      <c r="F197" t="str">
        <f t="shared" si="4"/>
        <v/>
      </c>
      <c r="G197" t="str">
        <f t="shared" si="5"/>
        <v/>
      </c>
    </row>
    <row r="198" spans="6:7" x14ac:dyDescent="0.25">
      <c r="F198" t="str">
        <f t="shared" si="4"/>
        <v/>
      </c>
      <c r="G198" t="str">
        <f t="shared" si="5"/>
        <v/>
      </c>
    </row>
    <row r="199" spans="6:7" x14ac:dyDescent="0.25">
      <c r="F199" t="str">
        <f t="shared" ref="F199:F262" si="6">IF(COUNTIF($A$4:$A$500,$I199)&lt;=0,"",COUNTIF($A$4:$A$500,$I199))</f>
        <v/>
      </c>
      <c r="G199" t="str">
        <f t="shared" ref="G199:G262" si="7">IF($I199&lt;&gt;"","عدد العاملين في"&amp;"  "&amp;$I199,"")</f>
        <v/>
      </c>
    </row>
    <row r="200" spans="6:7" x14ac:dyDescent="0.25">
      <c r="F200" t="str">
        <f t="shared" si="6"/>
        <v/>
      </c>
      <c r="G200" t="str">
        <f t="shared" si="7"/>
        <v/>
      </c>
    </row>
    <row r="201" spans="6:7" x14ac:dyDescent="0.25">
      <c r="F201" t="str">
        <f t="shared" si="6"/>
        <v/>
      </c>
      <c r="G201" t="str">
        <f t="shared" si="7"/>
        <v/>
      </c>
    </row>
    <row r="202" spans="6:7" x14ac:dyDescent="0.25">
      <c r="F202" t="str">
        <f t="shared" si="6"/>
        <v/>
      </c>
      <c r="G202" t="str">
        <f t="shared" si="7"/>
        <v/>
      </c>
    </row>
    <row r="203" spans="6:7" x14ac:dyDescent="0.25">
      <c r="F203" t="str">
        <f t="shared" si="6"/>
        <v/>
      </c>
      <c r="G203" t="str">
        <f t="shared" si="7"/>
        <v/>
      </c>
    </row>
    <row r="204" spans="6:7" x14ac:dyDescent="0.25">
      <c r="F204" t="str">
        <f t="shared" si="6"/>
        <v/>
      </c>
      <c r="G204" t="str">
        <f t="shared" si="7"/>
        <v/>
      </c>
    </row>
    <row r="205" spans="6:7" x14ac:dyDescent="0.25">
      <c r="F205" t="str">
        <f t="shared" si="6"/>
        <v/>
      </c>
      <c r="G205" t="str">
        <f t="shared" si="7"/>
        <v/>
      </c>
    </row>
    <row r="206" spans="6:7" x14ac:dyDescent="0.25">
      <c r="F206" t="str">
        <f t="shared" si="6"/>
        <v/>
      </c>
      <c r="G206" t="str">
        <f t="shared" si="7"/>
        <v/>
      </c>
    </row>
    <row r="207" spans="6:7" x14ac:dyDescent="0.25">
      <c r="F207" t="str">
        <f t="shared" si="6"/>
        <v/>
      </c>
      <c r="G207" t="str">
        <f t="shared" si="7"/>
        <v/>
      </c>
    </row>
    <row r="208" spans="6:7" x14ac:dyDescent="0.25">
      <c r="F208" t="str">
        <f t="shared" si="6"/>
        <v/>
      </c>
      <c r="G208" t="str">
        <f t="shared" si="7"/>
        <v/>
      </c>
    </row>
    <row r="209" spans="6:7" x14ac:dyDescent="0.25">
      <c r="F209" t="str">
        <f t="shared" si="6"/>
        <v/>
      </c>
      <c r="G209" t="str">
        <f t="shared" si="7"/>
        <v/>
      </c>
    </row>
    <row r="210" spans="6:7" x14ac:dyDescent="0.25">
      <c r="F210" t="str">
        <f t="shared" si="6"/>
        <v/>
      </c>
      <c r="G210" t="str">
        <f t="shared" si="7"/>
        <v/>
      </c>
    </row>
    <row r="211" spans="6:7" x14ac:dyDescent="0.25">
      <c r="F211" t="str">
        <f t="shared" si="6"/>
        <v/>
      </c>
      <c r="G211" t="str">
        <f t="shared" si="7"/>
        <v/>
      </c>
    </row>
    <row r="212" spans="6:7" x14ac:dyDescent="0.25">
      <c r="F212" t="str">
        <f t="shared" si="6"/>
        <v/>
      </c>
      <c r="G212" t="str">
        <f t="shared" si="7"/>
        <v/>
      </c>
    </row>
    <row r="213" spans="6:7" x14ac:dyDescent="0.25">
      <c r="F213" t="str">
        <f t="shared" si="6"/>
        <v/>
      </c>
      <c r="G213" t="str">
        <f t="shared" si="7"/>
        <v/>
      </c>
    </row>
    <row r="214" spans="6:7" x14ac:dyDescent="0.25">
      <c r="F214" t="str">
        <f t="shared" si="6"/>
        <v/>
      </c>
      <c r="G214" t="str">
        <f t="shared" si="7"/>
        <v/>
      </c>
    </row>
    <row r="215" spans="6:7" x14ac:dyDescent="0.25">
      <c r="F215" t="str">
        <f t="shared" si="6"/>
        <v/>
      </c>
      <c r="G215" t="str">
        <f t="shared" si="7"/>
        <v/>
      </c>
    </row>
    <row r="216" spans="6:7" x14ac:dyDescent="0.25">
      <c r="F216" t="str">
        <f t="shared" si="6"/>
        <v/>
      </c>
      <c r="G216" t="str">
        <f t="shared" si="7"/>
        <v/>
      </c>
    </row>
    <row r="217" spans="6:7" x14ac:dyDescent="0.25">
      <c r="F217" t="str">
        <f t="shared" si="6"/>
        <v/>
      </c>
      <c r="G217" t="str">
        <f t="shared" si="7"/>
        <v/>
      </c>
    </row>
    <row r="218" spans="6:7" x14ac:dyDescent="0.25">
      <c r="F218" t="str">
        <f t="shared" si="6"/>
        <v/>
      </c>
      <c r="G218" t="str">
        <f t="shared" si="7"/>
        <v/>
      </c>
    </row>
    <row r="219" spans="6:7" x14ac:dyDescent="0.25">
      <c r="F219" t="str">
        <f t="shared" si="6"/>
        <v/>
      </c>
      <c r="G219" t="str">
        <f t="shared" si="7"/>
        <v/>
      </c>
    </row>
    <row r="220" spans="6:7" x14ac:dyDescent="0.25">
      <c r="F220" t="str">
        <f t="shared" si="6"/>
        <v/>
      </c>
      <c r="G220" t="str">
        <f t="shared" si="7"/>
        <v/>
      </c>
    </row>
    <row r="221" spans="6:7" x14ac:dyDescent="0.25">
      <c r="F221" t="str">
        <f t="shared" si="6"/>
        <v/>
      </c>
      <c r="G221" t="str">
        <f t="shared" si="7"/>
        <v/>
      </c>
    </row>
    <row r="222" spans="6:7" x14ac:dyDescent="0.25">
      <c r="F222" t="str">
        <f t="shared" si="6"/>
        <v/>
      </c>
      <c r="G222" t="str">
        <f t="shared" si="7"/>
        <v/>
      </c>
    </row>
    <row r="223" spans="6:7" x14ac:dyDescent="0.25">
      <c r="F223" t="str">
        <f t="shared" si="6"/>
        <v/>
      </c>
      <c r="G223" t="str">
        <f t="shared" si="7"/>
        <v/>
      </c>
    </row>
    <row r="224" spans="6:7" x14ac:dyDescent="0.25">
      <c r="F224" t="str">
        <f t="shared" si="6"/>
        <v/>
      </c>
      <c r="G224" t="str">
        <f t="shared" si="7"/>
        <v/>
      </c>
    </row>
    <row r="225" spans="6:7" x14ac:dyDescent="0.25">
      <c r="F225" t="str">
        <f t="shared" si="6"/>
        <v/>
      </c>
      <c r="G225" t="str">
        <f t="shared" si="7"/>
        <v/>
      </c>
    </row>
    <row r="226" spans="6:7" x14ac:dyDescent="0.25">
      <c r="F226" t="str">
        <f t="shared" si="6"/>
        <v/>
      </c>
      <c r="G226" t="str">
        <f t="shared" si="7"/>
        <v/>
      </c>
    </row>
    <row r="227" spans="6:7" x14ac:dyDescent="0.25">
      <c r="F227" t="str">
        <f t="shared" si="6"/>
        <v/>
      </c>
      <c r="G227" t="str">
        <f t="shared" si="7"/>
        <v/>
      </c>
    </row>
    <row r="228" spans="6:7" x14ac:dyDescent="0.25">
      <c r="F228" t="str">
        <f t="shared" si="6"/>
        <v/>
      </c>
      <c r="G228" t="str">
        <f t="shared" si="7"/>
        <v/>
      </c>
    </row>
    <row r="229" spans="6:7" x14ac:dyDescent="0.25">
      <c r="F229" t="str">
        <f t="shared" si="6"/>
        <v/>
      </c>
      <c r="G229" t="str">
        <f t="shared" si="7"/>
        <v/>
      </c>
    </row>
    <row r="230" spans="6:7" x14ac:dyDescent="0.25">
      <c r="F230" t="str">
        <f t="shared" si="6"/>
        <v/>
      </c>
      <c r="G230" t="str">
        <f t="shared" si="7"/>
        <v/>
      </c>
    </row>
    <row r="231" spans="6:7" x14ac:dyDescent="0.25">
      <c r="F231" t="str">
        <f t="shared" si="6"/>
        <v/>
      </c>
      <c r="G231" t="str">
        <f t="shared" si="7"/>
        <v/>
      </c>
    </row>
    <row r="232" spans="6:7" x14ac:dyDescent="0.25">
      <c r="F232" t="str">
        <f t="shared" si="6"/>
        <v/>
      </c>
      <c r="G232" t="str">
        <f t="shared" si="7"/>
        <v/>
      </c>
    </row>
    <row r="233" spans="6:7" x14ac:dyDescent="0.25">
      <c r="F233" t="str">
        <f t="shared" si="6"/>
        <v/>
      </c>
      <c r="G233" t="str">
        <f t="shared" si="7"/>
        <v/>
      </c>
    </row>
    <row r="234" spans="6:7" x14ac:dyDescent="0.25">
      <c r="F234" t="str">
        <f t="shared" si="6"/>
        <v/>
      </c>
      <c r="G234" t="str">
        <f t="shared" si="7"/>
        <v/>
      </c>
    </row>
    <row r="235" spans="6:7" x14ac:dyDescent="0.25">
      <c r="F235" t="str">
        <f t="shared" si="6"/>
        <v/>
      </c>
      <c r="G235" t="str">
        <f t="shared" si="7"/>
        <v/>
      </c>
    </row>
    <row r="236" spans="6:7" x14ac:dyDescent="0.25">
      <c r="F236" t="str">
        <f t="shared" si="6"/>
        <v/>
      </c>
      <c r="G236" t="str">
        <f t="shared" si="7"/>
        <v/>
      </c>
    </row>
    <row r="237" spans="6:7" x14ac:dyDescent="0.25">
      <c r="F237" t="str">
        <f t="shared" si="6"/>
        <v/>
      </c>
      <c r="G237" t="str">
        <f t="shared" si="7"/>
        <v/>
      </c>
    </row>
    <row r="238" spans="6:7" x14ac:dyDescent="0.25">
      <c r="F238" t="str">
        <f t="shared" si="6"/>
        <v/>
      </c>
      <c r="G238" t="str">
        <f t="shared" si="7"/>
        <v/>
      </c>
    </row>
    <row r="239" spans="6:7" x14ac:dyDescent="0.25">
      <c r="F239" t="str">
        <f t="shared" si="6"/>
        <v/>
      </c>
      <c r="G239" t="str">
        <f t="shared" si="7"/>
        <v/>
      </c>
    </row>
    <row r="240" spans="6:7" x14ac:dyDescent="0.25">
      <c r="F240" t="str">
        <f t="shared" si="6"/>
        <v/>
      </c>
      <c r="G240" t="str">
        <f t="shared" si="7"/>
        <v/>
      </c>
    </row>
    <row r="241" spans="6:7" x14ac:dyDescent="0.25">
      <c r="F241" t="str">
        <f t="shared" si="6"/>
        <v/>
      </c>
      <c r="G241" t="str">
        <f t="shared" si="7"/>
        <v/>
      </c>
    </row>
    <row r="242" spans="6:7" x14ac:dyDescent="0.25">
      <c r="F242" t="str">
        <f t="shared" si="6"/>
        <v/>
      </c>
      <c r="G242" t="str">
        <f t="shared" si="7"/>
        <v/>
      </c>
    </row>
    <row r="243" spans="6:7" x14ac:dyDescent="0.25">
      <c r="F243" t="str">
        <f t="shared" si="6"/>
        <v/>
      </c>
      <c r="G243" t="str">
        <f t="shared" si="7"/>
        <v/>
      </c>
    </row>
    <row r="244" spans="6:7" x14ac:dyDescent="0.25">
      <c r="F244" t="str">
        <f t="shared" si="6"/>
        <v/>
      </c>
      <c r="G244" t="str">
        <f t="shared" si="7"/>
        <v/>
      </c>
    </row>
    <row r="245" spans="6:7" x14ac:dyDescent="0.25">
      <c r="F245" t="str">
        <f t="shared" si="6"/>
        <v/>
      </c>
      <c r="G245" t="str">
        <f t="shared" si="7"/>
        <v/>
      </c>
    </row>
    <row r="246" spans="6:7" x14ac:dyDescent="0.25">
      <c r="F246" t="str">
        <f t="shared" si="6"/>
        <v/>
      </c>
      <c r="G246" t="str">
        <f t="shared" si="7"/>
        <v/>
      </c>
    </row>
    <row r="247" spans="6:7" x14ac:dyDescent="0.25">
      <c r="F247" t="str">
        <f t="shared" si="6"/>
        <v/>
      </c>
      <c r="G247" t="str">
        <f t="shared" si="7"/>
        <v/>
      </c>
    </row>
    <row r="248" spans="6:7" x14ac:dyDescent="0.25">
      <c r="F248" t="str">
        <f t="shared" si="6"/>
        <v/>
      </c>
      <c r="G248" t="str">
        <f t="shared" si="7"/>
        <v/>
      </c>
    </row>
    <row r="249" spans="6:7" x14ac:dyDescent="0.25">
      <c r="F249" t="str">
        <f t="shared" si="6"/>
        <v/>
      </c>
      <c r="G249" t="str">
        <f t="shared" si="7"/>
        <v/>
      </c>
    </row>
    <row r="250" spans="6:7" x14ac:dyDescent="0.25">
      <c r="F250" t="str">
        <f t="shared" si="6"/>
        <v/>
      </c>
      <c r="G250" t="str">
        <f t="shared" si="7"/>
        <v/>
      </c>
    </row>
    <row r="251" spans="6:7" x14ac:dyDescent="0.25">
      <c r="F251" t="str">
        <f t="shared" si="6"/>
        <v/>
      </c>
      <c r="G251" t="str">
        <f t="shared" si="7"/>
        <v/>
      </c>
    </row>
    <row r="252" spans="6:7" x14ac:dyDescent="0.25">
      <c r="F252" t="str">
        <f t="shared" si="6"/>
        <v/>
      </c>
      <c r="G252" t="str">
        <f t="shared" si="7"/>
        <v/>
      </c>
    </row>
    <row r="253" spans="6:7" x14ac:dyDescent="0.25">
      <c r="F253" t="str">
        <f t="shared" si="6"/>
        <v/>
      </c>
      <c r="G253" t="str">
        <f t="shared" si="7"/>
        <v/>
      </c>
    </row>
    <row r="254" spans="6:7" x14ac:dyDescent="0.25">
      <c r="F254" t="str">
        <f t="shared" si="6"/>
        <v/>
      </c>
      <c r="G254" t="str">
        <f t="shared" si="7"/>
        <v/>
      </c>
    </row>
    <row r="255" spans="6:7" x14ac:dyDescent="0.25">
      <c r="F255" t="str">
        <f t="shared" si="6"/>
        <v/>
      </c>
      <c r="G255" t="str">
        <f t="shared" si="7"/>
        <v/>
      </c>
    </row>
    <row r="256" spans="6:7" x14ac:dyDescent="0.25">
      <c r="F256" t="str">
        <f t="shared" si="6"/>
        <v/>
      </c>
      <c r="G256" t="str">
        <f t="shared" si="7"/>
        <v/>
      </c>
    </row>
    <row r="257" spans="6:7" x14ac:dyDescent="0.25">
      <c r="F257" t="str">
        <f t="shared" si="6"/>
        <v/>
      </c>
      <c r="G257" t="str">
        <f t="shared" si="7"/>
        <v/>
      </c>
    </row>
    <row r="258" spans="6:7" x14ac:dyDescent="0.25">
      <c r="F258" t="str">
        <f t="shared" si="6"/>
        <v/>
      </c>
      <c r="G258" t="str">
        <f t="shared" si="7"/>
        <v/>
      </c>
    </row>
    <row r="259" spans="6:7" x14ac:dyDescent="0.25">
      <c r="F259" t="str">
        <f t="shared" si="6"/>
        <v/>
      </c>
      <c r="G259" t="str">
        <f t="shared" si="7"/>
        <v/>
      </c>
    </row>
    <row r="260" spans="6:7" x14ac:dyDescent="0.25">
      <c r="F260" t="str">
        <f t="shared" si="6"/>
        <v/>
      </c>
      <c r="G260" t="str">
        <f t="shared" si="7"/>
        <v/>
      </c>
    </row>
    <row r="261" spans="6:7" x14ac:dyDescent="0.25">
      <c r="F261" t="str">
        <f t="shared" si="6"/>
        <v/>
      </c>
      <c r="G261" t="str">
        <f t="shared" si="7"/>
        <v/>
      </c>
    </row>
    <row r="262" spans="6:7" x14ac:dyDescent="0.25">
      <c r="F262" t="str">
        <f t="shared" si="6"/>
        <v/>
      </c>
      <c r="G262" t="str">
        <f t="shared" si="7"/>
        <v/>
      </c>
    </row>
    <row r="263" spans="6:7" x14ac:dyDescent="0.25">
      <c r="F263" t="str">
        <f t="shared" ref="F263:F299" si="8">IF(COUNTIF($A$4:$A$500,$I263)&lt;=0,"",COUNTIF($A$4:$A$500,$I263))</f>
        <v/>
      </c>
      <c r="G263" t="str">
        <f t="shared" ref="G263:G300" si="9">IF($I263&lt;&gt;"","عدد العاملين في"&amp;"  "&amp;$I263,"")</f>
        <v/>
      </c>
    </row>
    <row r="264" spans="6:7" x14ac:dyDescent="0.25">
      <c r="F264" t="str">
        <f t="shared" si="8"/>
        <v/>
      </c>
      <c r="G264" t="str">
        <f t="shared" si="9"/>
        <v/>
      </c>
    </row>
    <row r="265" spans="6:7" x14ac:dyDescent="0.25">
      <c r="F265" t="str">
        <f t="shared" si="8"/>
        <v/>
      </c>
      <c r="G265" t="str">
        <f t="shared" si="9"/>
        <v/>
      </c>
    </row>
    <row r="266" spans="6:7" x14ac:dyDescent="0.25">
      <c r="F266" t="str">
        <f t="shared" si="8"/>
        <v/>
      </c>
      <c r="G266" t="str">
        <f t="shared" si="9"/>
        <v/>
      </c>
    </row>
    <row r="267" spans="6:7" x14ac:dyDescent="0.25">
      <c r="F267" t="str">
        <f t="shared" si="8"/>
        <v/>
      </c>
      <c r="G267" t="str">
        <f t="shared" si="9"/>
        <v/>
      </c>
    </row>
    <row r="268" spans="6:7" x14ac:dyDescent="0.25">
      <c r="F268" t="str">
        <f t="shared" si="8"/>
        <v/>
      </c>
      <c r="G268" t="str">
        <f t="shared" si="9"/>
        <v/>
      </c>
    </row>
    <row r="269" spans="6:7" x14ac:dyDescent="0.25">
      <c r="F269" t="str">
        <f t="shared" si="8"/>
        <v/>
      </c>
      <c r="G269" t="str">
        <f t="shared" si="9"/>
        <v/>
      </c>
    </row>
    <row r="270" spans="6:7" x14ac:dyDescent="0.25">
      <c r="F270" t="str">
        <f t="shared" si="8"/>
        <v/>
      </c>
      <c r="G270" t="str">
        <f t="shared" si="9"/>
        <v/>
      </c>
    </row>
    <row r="271" spans="6:7" x14ac:dyDescent="0.25">
      <c r="F271" t="str">
        <f t="shared" si="8"/>
        <v/>
      </c>
      <c r="G271" t="str">
        <f t="shared" si="9"/>
        <v/>
      </c>
    </row>
    <row r="272" spans="6:7" x14ac:dyDescent="0.25">
      <c r="F272" t="str">
        <f t="shared" si="8"/>
        <v/>
      </c>
      <c r="G272" t="str">
        <f t="shared" si="9"/>
        <v/>
      </c>
    </row>
    <row r="273" spans="6:7" x14ac:dyDescent="0.25">
      <c r="F273" t="str">
        <f t="shared" si="8"/>
        <v/>
      </c>
      <c r="G273" t="str">
        <f t="shared" si="9"/>
        <v/>
      </c>
    </row>
    <row r="274" spans="6:7" x14ac:dyDescent="0.25">
      <c r="F274" t="str">
        <f t="shared" si="8"/>
        <v/>
      </c>
      <c r="G274" t="str">
        <f t="shared" si="9"/>
        <v/>
      </c>
    </row>
    <row r="275" spans="6:7" x14ac:dyDescent="0.25">
      <c r="F275" t="str">
        <f t="shared" si="8"/>
        <v/>
      </c>
      <c r="G275" t="str">
        <f t="shared" si="9"/>
        <v/>
      </c>
    </row>
    <row r="276" spans="6:7" x14ac:dyDescent="0.25">
      <c r="F276" t="str">
        <f t="shared" si="8"/>
        <v/>
      </c>
      <c r="G276" t="str">
        <f t="shared" si="9"/>
        <v/>
      </c>
    </row>
    <row r="277" spans="6:7" x14ac:dyDescent="0.25">
      <c r="F277" t="str">
        <f t="shared" si="8"/>
        <v/>
      </c>
      <c r="G277" t="str">
        <f t="shared" si="9"/>
        <v/>
      </c>
    </row>
    <row r="278" spans="6:7" x14ac:dyDescent="0.25">
      <c r="F278" t="str">
        <f t="shared" si="8"/>
        <v/>
      </c>
      <c r="G278" t="str">
        <f t="shared" si="9"/>
        <v/>
      </c>
    </row>
    <row r="279" spans="6:7" x14ac:dyDescent="0.25">
      <c r="F279" t="str">
        <f t="shared" si="8"/>
        <v/>
      </c>
      <c r="G279" t="str">
        <f t="shared" si="9"/>
        <v/>
      </c>
    </row>
    <row r="280" spans="6:7" x14ac:dyDescent="0.25">
      <c r="F280" t="str">
        <f t="shared" si="8"/>
        <v/>
      </c>
      <c r="G280" t="str">
        <f t="shared" si="9"/>
        <v/>
      </c>
    </row>
    <row r="281" spans="6:7" x14ac:dyDescent="0.25">
      <c r="F281" t="str">
        <f t="shared" si="8"/>
        <v/>
      </c>
      <c r="G281" t="str">
        <f t="shared" si="9"/>
        <v/>
      </c>
    </row>
    <row r="282" spans="6:7" x14ac:dyDescent="0.25">
      <c r="F282" t="str">
        <f t="shared" si="8"/>
        <v/>
      </c>
      <c r="G282" t="str">
        <f t="shared" si="9"/>
        <v/>
      </c>
    </row>
    <row r="283" spans="6:7" x14ac:dyDescent="0.25">
      <c r="F283" t="str">
        <f t="shared" si="8"/>
        <v/>
      </c>
      <c r="G283" t="str">
        <f t="shared" si="9"/>
        <v/>
      </c>
    </row>
    <row r="284" spans="6:7" x14ac:dyDescent="0.25">
      <c r="F284" t="str">
        <f t="shared" si="8"/>
        <v/>
      </c>
      <c r="G284" t="str">
        <f t="shared" si="9"/>
        <v/>
      </c>
    </row>
    <row r="285" spans="6:7" x14ac:dyDescent="0.25">
      <c r="F285" t="str">
        <f t="shared" si="8"/>
        <v/>
      </c>
      <c r="G285" t="str">
        <f t="shared" si="9"/>
        <v/>
      </c>
    </row>
    <row r="286" spans="6:7" x14ac:dyDescent="0.25">
      <c r="F286" t="str">
        <f t="shared" si="8"/>
        <v/>
      </c>
      <c r="G286" t="str">
        <f t="shared" si="9"/>
        <v/>
      </c>
    </row>
    <row r="287" spans="6:7" x14ac:dyDescent="0.25">
      <c r="F287" t="str">
        <f t="shared" si="8"/>
        <v/>
      </c>
      <c r="G287" t="str">
        <f t="shared" si="9"/>
        <v/>
      </c>
    </row>
    <row r="288" spans="6:7" x14ac:dyDescent="0.25">
      <c r="F288" t="str">
        <f t="shared" si="8"/>
        <v/>
      </c>
      <c r="G288" t="str">
        <f t="shared" si="9"/>
        <v/>
      </c>
    </row>
    <row r="289" spans="6:7" x14ac:dyDescent="0.25">
      <c r="F289" t="str">
        <f t="shared" si="8"/>
        <v/>
      </c>
      <c r="G289" t="str">
        <f t="shared" si="9"/>
        <v/>
      </c>
    </row>
    <row r="290" spans="6:7" x14ac:dyDescent="0.25">
      <c r="F290" t="str">
        <f t="shared" si="8"/>
        <v/>
      </c>
      <c r="G290" t="str">
        <f t="shared" si="9"/>
        <v/>
      </c>
    </row>
    <row r="291" spans="6:7" x14ac:dyDescent="0.25">
      <c r="F291" t="str">
        <f t="shared" si="8"/>
        <v/>
      </c>
      <c r="G291" t="str">
        <f t="shared" si="9"/>
        <v/>
      </c>
    </row>
    <row r="292" spans="6:7" x14ac:dyDescent="0.25">
      <c r="F292" t="str">
        <f t="shared" si="8"/>
        <v/>
      </c>
      <c r="G292" t="str">
        <f t="shared" si="9"/>
        <v/>
      </c>
    </row>
    <row r="293" spans="6:7" x14ac:dyDescent="0.25">
      <c r="F293" t="str">
        <f t="shared" si="8"/>
        <v/>
      </c>
      <c r="G293" t="str">
        <f t="shared" si="9"/>
        <v/>
      </c>
    </row>
    <row r="294" spans="6:7" x14ac:dyDescent="0.25">
      <c r="F294" t="str">
        <f t="shared" si="8"/>
        <v/>
      </c>
      <c r="G294" t="str">
        <f t="shared" si="9"/>
        <v/>
      </c>
    </row>
    <row r="295" spans="6:7" x14ac:dyDescent="0.25">
      <c r="F295" t="str">
        <f t="shared" si="8"/>
        <v/>
      </c>
      <c r="G295" t="str">
        <f t="shared" si="9"/>
        <v/>
      </c>
    </row>
    <row r="296" spans="6:7" x14ac:dyDescent="0.25">
      <c r="F296" t="str">
        <f t="shared" si="8"/>
        <v/>
      </c>
      <c r="G296" t="str">
        <f t="shared" si="9"/>
        <v/>
      </c>
    </row>
    <row r="297" spans="6:7" x14ac:dyDescent="0.25">
      <c r="F297" t="str">
        <f t="shared" si="8"/>
        <v/>
      </c>
      <c r="G297" t="str">
        <f t="shared" si="9"/>
        <v/>
      </c>
    </row>
    <row r="298" spans="6:7" x14ac:dyDescent="0.25">
      <c r="F298" t="str">
        <f t="shared" si="8"/>
        <v/>
      </c>
      <c r="G298" t="str">
        <f t="shared" si="9"/>
        <v/>
      </c>
    </row>
    <row r="299" spans="6:7" x14ac:dyDescent="0.25">
      <c r="F299" t="str">
        <f t="shared" si="8"/>
        <v/>
      </c>
      <c r="G299" t="str">
        <f t="shared" si="9"/>
        <v/>
      </c>
    </row>
    <row r="300" spans="6:7" x14ac:dyDescent="0.25">
      <c r="G300" t="str">
        <f t="shared" si="9"/>
        <v/>
      </c>
    </row>
  </sheetData>
  <mergeCells count="3">
    <mergeCell ref="F3:G5"/>
    <mergeCell ref="H5:J5"/>
    <mergeCell ref="A1:J2"/>
  </mergeCells>
  <conditionalFormatting sqref="F6:G300">
    <cfRule type="expression" dxfId="4" priority="2">
      <formula>LEN($G6)&gt;0</formula>
    </cfRule>
  </conditionalFormatting>
  <conditionalFormatting sqref="I6:I187">
    <cfRule type="expression" dxfId="3" priority="1">
      <formula>$I6&lt;&gt;""</formula>
    </cfRule>
  </conditionalFormatting>
  <dataValidations count="2">
    <dataValidation type="list" allowBlank="1" showInputMessage="1" showErrorMessage="1" sqref="I6:I26">
      <formula1>villes</formula1>
    </dataValidation>
    <dataValidation type="list" allowBlank="1" showInputMessage="1" showErrorMessage="1" sqref="E6:E150">
      <formula1>EMPL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0"/>
  <sheetViews>
    <sheetView workbookViewId="0">
      <selection activeCell="F13" sqref="F13"/>
    </sheetView>
  </sheetViews>
  <sheetFormatPr defaultRowHeight="15" x14ac:dyDescent="0.25"/>
  <sheetData>
    <row r="1" spans="1:6" x14ac:dyDescent="0.25">
      <c r="A1">
        <f t="array" ref="A1">SUMPRODUCT(IF(FREQUENCY(IF(Sheet1!$A$4:$A$500&lt;&gt;"",MATCH(Sheet1!$A$4:$A$500,Sheet1!$A$4:$A$500,0)),ROW(Sheet1!$A$4:$A$500)-ROW(Sheet1!$A$4)+1),1,""))</f>
        <v>5</v>
      </c>
      <c r="C1" t="str">
        <f t="array" ref="C1">IF(ROWS($C$1:C1)&gt;$A$1,"",INDEX(Sheet1!$A$4:$A$500,SMALL(IF(FREQUENCY(IF(Sheet1!$A$4:$A$500&lt;&gt;"",MATCH(Sheet1!$A$4:$A$500,Sheet1!$A$4:$A$500,0)),ROW(Sheet1!$A$4:$A$500)-ROW(Sheet1!$A$4)+1),ROW(Sheet1!$A$4:$A$500)-ROW(Sheet1!$A$4)+1),ROWS($C$1:C1))))</f>
        <v>الرياض</v>
      </c>
      <c r="D1" t="str">
        <f t="array" ref="D1">IF(ROWS($D$1:D1)&gt;$A$3,"",INDEX(Sheet1!$B$4:$B$500,SMALL(IF(FREQUENCY(IF(Sheet1!$B$4:$B$500&lt;&gt;"",MATCH(Sheet1!$B$4:$B$500,Sheet1!$B$4:$B$500,0)),ROW(Sheet1!$B$4:$B$500)-ROW(Sheet1!$B$4)+1),ROW(Sheet1!$B$4:$B$500)-ROW(Sheet1!$B$4)+1),ROWS($D$1:D1))))</f>
        <v>خالد</v>
      </c>
      <c r="E1" t="str">
        <f>$C$1:INDEX($C$1:$C$250,$A$1)</f>
        <v>الرياض</v>
      </c>
      <c r="F1" t="str">
        <f>$D$1:INDEX($D$1:$D$500,$A$3)</f>
        <v>خالد</v>
      </c>
    </row>
    <row r="2" spans="1:6" x14ac:dyDescent="0.25">
      <c r="C2" t="str">
        <f t="array" ref="C2">IF(ROWS($C$1:C2)&gt;$A$1,"",INDEX(Sheet1!$A$4:$A$500,SMALL(IF(FREQUENCY(IF(Sheet1!$A$4:$A$500&lt;&gt;"",MATCH(Sheet1!$A$4:$A$500,Sheet1!$A$4:$A$500,0)),ROW(Sheet1!$A$4:$A$500)-ROW(Sheet1!$A$4)+1),ROW(Sheet1!$A$4:$A$500)-ROW(Sheet1!$A$4)+1),ROWS($C$1:C2))))</f>
        <v>جدة</v>
      </c>
      <c r="D2" t="str">
        <f t="array" ref="D2">IF(ROWS($D$1:D2)&gt;$A$3,"",INDEX(Sheet1!$B$4:$B$500,SMALL(IF(FREQUENCY(IF(Sheet1!$B$4:$B$500&lt;&gt;"",MATCH(Sheet1!$B$4:$B$500,Sheet1!$B$4:$B$500,0)),ROW(Sheet1!$B$4:$B$500)-ROW(Sheet1!$B$4)+1),ROW(Sheet1!$B$4:$B$500)-ROW(Sheet1!$B$4)+1),ROWS($D$1:D2))))</f>
        <v>رامي</v>
      </c>
    </row>
    <row r="3" spans="1:6" x14ac:dyDescent="0.25">
      <c r="A3">
        <f t="array" ref="A3">SUMPRODUCT(IF(FREQUENCY(IF(Sheet1!$B$4:$B$500&lt;&gt;"",MATCH(Sheet1!$B$4:$B$500,Sheet1!$B$4:$B$500,0)),ROW(Sheet1!$B$4:$B$500)-ROW(Sheet1!$B$4)+1),1,""))</f>
        <v>7</v>
      </c>
      <c r="C3" t="str">
        <f t="array" ref="C3">IF(ROWS($C$1:C3)&gt;$A$1,"",INDEX(Sheet1!$A$4:$A$500,SMALL(IF(FREQUENCY(IF(Sheet1!$A$4:$A$500&lt;&gt;"",MATCH(Sheet1!$A$4:$A$500,Sheet1!$A$4:$A$500,0)),ROW(Sheet1!$A$4:$A$500)-ROW(Sheet1!$A$4)+1),ROW(Sheet1!$A$4:$A$500)-ROW(Sheet1!$A$4)+1),ROWS($C$1:C3))))</f>
        <v>الدمام</v>
      </c>
      <c r="D3" t="str">
        <f t="array" ref="D3">IF(ROWS($D$1:D3)&gt;$A$3,"",INDEX(Sheet1!$B$4:$B$500,SMALL(IF(FREQUENCY(IF(Sheet1!$B$4:$B$500&lt;&gt;"",MATCH(Sheet1!$B$4:$B$500,Sheet1!$B$4:$B$500,0)),ROW(Sheet1!$B$4:$B$500)-ROW(Sheet1!$B$4)+1),ROW(Sheet1!$B$4:$B$500)-ROW(Sheet1!$B$4)+1),ROWS($D$1:D3))))</f>
        <v>احمد</v>
      </c>
    </row>
    <row r="4" spans="1:6" x14ac:dyDescent="0.25">
      <c r="C4" t="str">
        <f t="array" ref="C4">IF(ROWS($C$1:C4)&gt;$A$1,"",INDEX(Sheet1!$A$4:$A$500,SMALL(IF(FREQUENCY(IF(Sheet1!$A$4:$A$500&lt;&gt;"",MATCH(Sheet1!$A$4:$A$500,Sheet1!$A$4:$A$500,0)),ROW(Sheet1!$A$4:$A$500)-ROW(Sheet1!$A$4)+1),ROW(Sheet1!$A$4:$A$500)-ROW(Sheet1!$A$4)+1),ROWS($C$1:C4))))</f>
        <v>الطائف</v>
      </c>
      <c r="D4" t="str">
        <f t="array" ref="D4">IF(ROWS($D$1:D4)&gt;$A$3,"",INDEX(Sheet1!$B$4:$B$500,SMALL(IF(FREQUENCY(IF(Sheet1!$B$4:$B$500&lt;&gt;"",MATCH(Sheet1!$B$4:$B$500,Sheet1!$B$4:$B$500,0)),ROW(Sheet1!$B$4:$B$500)-ROW(Sheet1!$B$4)+1),ROW(Sheet1!$B$4:$B$500)-ROW(Sheet1!$B$4)+1),ROWS($D$1:D4))))</f>
        <v>رمزي</v>
      </c>
    </row>
    <row r="5" spans="1:6" x14ac:dyDescent="0.25">
      <c r="C5" t="str">
        <f t="array" ref="C5">IF(ROWS($C$1:C5)&gt;$A$1,"",INDEX(Sheet1!$A$4:$A$500,SMALL(IF(FREQUENCY(IF(Sheet1!$A$4:$A$500&lt;&gt;"",MATCH(Sheet1!$A$4:$A$500,Sheet1!$A$4:$A$500,0)),ROW(Sheet1!$A$4:$A$500)-ROW(Sheet1!$A$4)+1),ROW(Sheet1!$A$4:$A$500)-ROW(Sheet1!$A$4)+1),ROWS($C$1:C5))))</f>
        <v>بيروت</v>
      </c>
      <c r="D5" t="str">
        <f t="array" ref="D5">IF(ROWS($D$1:D5)&gt;$A$3,"",INDEX(Sheet1!$B$4:$B$500,SMALL(IF(FREQUENCY(IF(Sheet1!$B$4:$B$500&lt;&gt;"",MATCH(Sheet1!$B$4:$B$500,Sheet1!$B$4:$B$500,0)),ROW(Sheet1!$B$4:$B$500)-ROW(Sheet1!$B$4)+1),ROW(Sheet1!$B$4:$B$500)-ROW(Sheet1!$B$4)+1),ROWS($D$1:D5))))</f>
        <v>محمد</v>
      </c>
    </row>
    <row r="6" spans="1:6" x14ac:dyDescent="0.25">
      <c r="C6" t="str">
        <f t="array" ref="C6">IF(ROWS($C$1:C6)&gt;$A$1,"",INDEX(Sheet1!$A$4:$A$500,SMALL(IF(FREQUENCY(IF(Sheet1!$A$4:$A$500&lt;&gt;"",MATCH(Sheet1!$A$4:$A$500,Sheet1!$A$4:$A$500,0)),ROW(Sheet1!$A$4:$A$500)-ROW(Sheet1!$A$4)+1),ROW(Sheet1!$A$4:$A$500)-ROW(Sheet1!$A$4)+1),ROWS($C$1:C6))))</f>
        <v/>
      </c>
      <c r="D6" t="str">
        <f t="array" ref="D6">IF(ROWS($D$1:D6)&gt;$A$3,"",INDEX(Sheet1!$B$4:$B$500,SMALL(IF(FREQUENCY(IF(Sheet1!$B$4:$B$500&lt;&gt;"",MATCH(Sheet1!$B$4:$B$500,Sheet1!$B$4:$B$500,0)),ROW(Sheet1!$B$4:$B$500)-ROW(Sheet1!$B$4)+1),ROW(Sheet1!$B$4:$B$500)-ROW(Sheet1!$B$4)+1),ROWS($D$1:D6))))</f>
        <v>مجمود</v>
      </c>
    </row>
    <row r="7" spans="1:6" x14ac:dyDescent="0.25">
      <c r="C7" t="str">
        <f t="array" ref="C7">IF(ROWS($C$1:C7)&gt;$A$1,"",INDEX(Sheet1!$A$4:$A$500,SMALL(IF(FREQUENCY(IF(Sheet1!$A$4:$A$500&lt;&gt;"",MATCH(Sheet1!$A$4:$A$500,Sheet1!$A$4:$A$500,0)),ROW(Sheet1!$A$4:$A$500)-ROW(Sheet1!$A$4)+1),ROW(Sheet1!$A$4:$A$500)-ROW(Sheet1!$A$4)+1),ROWS($C$1:C7))))</f>
        <v/>
      </c>
      <c r="D7" t="str">
        <f t="array" ref="D7">IF(ROWS($D$1:D7)&gt;$A$3,"",INDEX(Sheet1!$B$4:$B$500,SMALL(IF(FREQUENCY(IF(Sheet1!$B$4:$B$500&lt;&gt;"",MATCH(Sheet1!$B$4:$B$500,Sheet1!$B$4:$B$500,0)),ROW(Sheet1!$B$4:$B$500)-ROW(Sheet1!$B$4)+1),ROW(Sheet1!$B$4:$B$500)-ROW(Sheet1!$B$4)+1),ROWS($D$1:D7))))</f>
        <v>خليل</v>
      </c>
    </row>
    <row r="8" spans="1:6" x14ac:dyDescent="0.25">
      <c r="C8" t="str">
        <f t="array" ref="C8">IF(ROWS($C$1:C8)&gt;$A$1,"",INDEX(Sheet1!$A$4:$A$500,SMALL(IF(FREQUENCY(IF(Sheet1!$A$4:$A$500&lt;&gt;"",MATCH(Sheet1!$A$4:$A$500,Sheet1!$A$4:$A$500,0)),ROW(Sheet1!$A$4:$A$500)-ROW(Sheet1!$A$4)+1),ROW(Sheet1!$A$4:$A$500)-ROW(Sheet1!$A$4)+1),ROWS($C$1:C8))))</f>
        <v/>
      </c>
      <c r="D8" t="str">
        <f t="array" ref="D8">IF(ROWS($D$1:D8)&gt;$A$3,"",INDEX(Sheet1!$B$4:$B$500,SMALL(IF(FREQUENCY(IF(Sheet1!$B$4:$B$500&lt;&gt;"",MATCH(Sheet1!$B$4:$B$500,Sheet1!$B$4:$B$500,0)),ROW(Sheet1!$B$4:$B$500)-ROW(Sheet1!$B$4)+1),ROW(Sheet1!$B$4:$B$500)-ROW(Sheet1!$B$4)+1),ROWS($D$1:D8))))</f>
        <v/>
      </c>
    </row>
    <row r="9" spans="1:6" x14ac:dyDescent="0.25">
      <c r="C9" t="str">
        <f t="array" ref="C9">IF(ROWS($C$1:C9)&gt;$A$1,"",INDEX(Sheet1!$A$4:$A$500,SMALL(IF(FREQUENCY(IF(Sheet1!$A$4:$A$500&lt;&gt;"",MATCH(Sheet1!$A$4:$A$500,Sheet1!$A$4:$A$500,0)),ROW(Sheet1!$A$4:$A$500)-ROW(Sheet1!$A$4)+1),ROW(Sheet1!$A$4:$A$500)-ROW(Sheet1!$A$4)+1),ROWS($C$1:C9))))</f>
        <v/>
      </c>
      <c r="D9" t="str">
        <f t="array" ref="D9">IF(ROWS($D$1:D9)&gt;$A$3,"",INDEX(Sheet1!$B$4:$B$500,SMALL(IF(FREQUENCY(IF(Sheet1!$B$4:$B$500&lt;&gt;"",MATCH(Sheet1!$B$4:$B$500,Sheet1!$B$4:$B$500,0)),ROW(Sheet1!$B$4:$B$500)-ROW(Sheet1!$B$4)+1),ROW(Sheet1!$B$4:$B$500)-ROW(Sheet1!$B$4)+1),ROWS($D$1:D9))))</f>
        <v/>
      </c>
    </row>
    <row r="10" spans="1:6" x14ac:dyDescent="0.25">
      <c r="C10" t="str">
        <f t="array" ref="C10">IF(ROWS($C$1:C10)&gt;$A$1,"",INDEX(Sheet1!$A$4:$A$500,SMALL(IF(FREQUENCY(IF(Sheet1!$A$4:$A$500&lt;&gt;"",MATCH(Sheet1!$A$4:$A$500,Sheet1!$A$4:$A$500,0)),ROW(Sheet1!$A$4:$A$500)-ROW(Sheet1!$A$4)+1),ROW(Sheet1!$A$4:$A$500)-ROW(Sheet1!$A$4)+1),ROWS($C$1:C10))))</f>
        <v/>
      </c>
      <c r="D10" t="str">
        <f t="array" ref="D10">IF(ROWS($D$1:D10)&gt;$A$3,"",INDEX(Sheet1!$B$4:$B$500,SMALL(IF(FREQUENCY(IF(Sheet1!$B$4:$B$500&lt;&gt;"",MATCH(Sheet1!$B$4:$B$500,Sheet1!$B$4:$B$500,0)),ROW(Sheet1!$B$4:$B$500)-ROW(Sheet1!$B$4)+1),ROW(Sheet1!$B$4:$B$500)-ROW(Sheet1!$B$4)+1),ROWS($D$1:D10))))</f>
        <v/>
      </c>
    </row>
    <row r="11" spans="1:6" x14ac:dyDescent="0.25">
      <c r="C11" t="str">
        <f t="array" ref="C11">IF(ROWS($C$1:C11)&gt;$A$1,"",INDEX(Sheet1!$A$4:$A$500,SMALL(IF(FREQUENCY(IF(Sheet1!$A$4:$A$500&lt;&gt;"",MATCH(Sheet1!$A$4:$A$500,Sheet1!$A$4:$A$500,0)),ROW(Sheet1!$A$4:$A$500)-ROW(Sheet1!$A$4)+1),ROW(Sheet1!$A$4:$A$500)-ROW(Sheet1!$A$4)+1),ROWS($C$1:C11))))</f>
        <v/>
      </c>
      <c r="D11" t="str">
        <f t="array" ref="D11">IF(ROWS($D$1:D11)&gt;$A$3,"",INDEX(Sheet1!$B$4:$B$500,SMALL(IF(FREQUENCY(IF(Sheet1!$B$4:$B$500&lt;&gt;"",MATCH(Sheet1!$B$4:$B$500,Sheet1!$B$4:$B$500,0)),ROW(Sheet1!$B$4:$B$500)-ROW(Sheet1!$B$4)+1),ROW(Sheet1!$B$4:$B$500)-ROW(Sheet1!$B$4)+1),ROWS($D$1:D11))))</f>
        <v/>
      </c>
    </row>
    <row r="12" spans="1:6" x14ac:dyDescent="0.25">
      <c r="C12" t="str">
        <f t="array" ref="C12">IF(ROWS($C$1:C12)&gt;$A$1,"",INDEX(Sheet1!$A$4:$A$500,SMALL(IF(FREQUENCY(IF(Sheet1!$A$4:$A$500&lt;&gt;"",MATCH(Sheet1!$A$4:$A$500,Sheet1!$A$4:$A$500,0)),ROW(Sheet1!$A$4:$A$500)-ROW(Sheet1!$A$4)+1),ROW(Sheet1!$A$4:$A$500)-ROW(Sheet1!$A$4)+1),ROWS($C$1:C12))))</f>
        <v/>
      </c>
      <c r="D12" t="str">
        <f t="array" ref="D12">IF(ROWS($D$1:D12)&gt;$A$3,"",INDEX(Sheet1!$B$4:$B$500,SMALL(IF(FREQUENCY(IF(Sheet1!$B$4:$B$500&lt;&gt;"",MATCH(Sheet1!$B$4:$B$500,Sheet1!$B$4:$B$500,0)),ROW(Sheet1!$B$4:$B$500)-ROW(Sheet1!$B$4)+1),ROW(Sheet1!$B$4:$B$500)-ROW(Sheet1!$B$4)+1),ROWS($D$1:D12))))</f>
        <v/>
      </c>
    </row>
    <row r="13" spans="1:6" x14ac:dyDescent="0.25">
      <c r="C13" t="str">
        <f t="array" ref="C13">IF(ROWS($C$1:C13)&gt;$A$1,"",INDEX(Sheet1!$A$4:$A$500,SMALL(IF(FREQUENCY(IF(Sheet1!$A$4:$A$500&lt;&gt;"",MATCH(Sheet1!$A$4:$A$500,Sheet1!$A$4:$A$500,0)),ROW(Sheet1!$A$4:$A$500)-ROW(Sheet1!$A$4)+1),ROW(Sheet1!$A$4:$A$500)-ROW(Sheet1!$A$4)+1),ROWS($C$1:C13))))</f>
        <v/>
      </c>
      <c r="D13" t="str">
        <f t="array" ref="D13">IF(ROWS($D$1:D13)&gt;$A$3,"",INDEX(Sheet1!$B$4:$B$500,SMALL(IF(FREQUENCY(IF(Sheet1!$B$4:$B$500&lt;&gt;"",MATCH(Sheet1!$B$4:$B$500,Sheet1!$B$4:$B$500,0)),ROW(Sheet1!$B$4:$B$500)-ROW(Sheet1!$B$4)+1),ROW(Sheet1!$B$4:$B$500)-ROW(Sheet1!$B$4)+1),ROWS($D$1:D13))))</f>
        <v/>
      </c>
    </row>
    <row r="14" spans="1:6" x14ac:dyDescent="0.25">
      <c r="C14" t="str">
        <f t="array" ref="C14">IF(ROWS($C$1:C14)&gt;$A$1,"",INDEX(Sheet1!$A$4:$A$500,SMALL(IF(FREQUENCY(IF(Sheet1!$A$4:$A$500&lt;&gt;"",MATCH(Sheet1!$A$4:$A$500,Sheet1!$A$4:$A$500,0)),ROW(Sheet1!$A$4:$A$500)-ROW(Sheet1!$A$4)+1),ROW(Sheet1!$A$4:$A$500)-ROW(Sheet1!$A$4)+1),ROWS($C$1:C14))))</f>
        <v/>
      </c>
      <c r="D14" t="str">
        <f t="array" ref="D14">IF(ROWS($D$1:D14)&gt;$A$3,"",INDEX(Sheet1!$B$4:$B$500,SMALL(IF(FREQUENCY(IF(Sheet1!$B$4:$B$500&lt;&gt;"",MATCH(Sheet1!$B$4:$B$500,Sheet1!$B$4:$B$500,0)),ROW(Sheet1!$B$4:$B$500)-ROW(Sheet1!$B$4)+1),ROW(Sheet1!$B$4:$B$500)-ROW(Sheet1!$B$4)+1),ROWS($D$1:D14))))</f>
        <v/>
      </c>
    </row>
    <row r="15" spans="1:6" x14ac:dyDescent="0.25">
      <c r="C15" t="str">
        <f t="array" ref="C15">IF(ROWS($C$1:C15)&gt;$A$1,"",INDEX(Sheet1!$A$4:$A$500,SMALL(IF(FREQUENCY(IF(Sheet1!$A$4:$A$500&lt;&gt;"",MATCH(Sheet1!$A$4:$A$500,Sheet1!$A$4:$A$500,0)),ROW(Sheet1!$A$4:$A$500)-ROW(Sheet1!$A$4)+1),ROW(Sheet1!$A$4:$A$500)-ROW(Sheet1!$A$4)+1),ROWS($C$1:C15))))</f>
        <v/>
      </c>
      <c r="D15" t="str">
        <f t="array" ref="D15">IF(ROWS($D$1:D15)&gt;$A$3,"",INDEX(Sheet1!$B$4:$B$500,SMALL(IF(FREQUENCY(IF(Sheet1!$B$4:$B$500&lt;&gt;"",MATCH(Sheet1!$B$4:$B$500,Sheet1!$B$4:$B$500,0)),ROW(Sheet1!$B$4:$B$500)-ROW(Sheet1!$B$4)+1),ROW(Sheet1!$B$4:$B$500)-ROW(Sheet1!$B$4)+1),ROWS($D$1:D15))))</f>
        <v/>
      </c>
    </row>
    <row r="16" spans="1:6" x14ac:dyDescent="0.25">
      <c r="C16" t="str">
        <f t="array" ref="C16">IF(ROWS($C$1:C16)&gt;$A$1,"",INDEX(Sheet1!$A$4:$A$500,SMALL(IF(FREQUENCY(IF(Sheet1!$A$4:$A$500&lt;&gt;"",MATCH(Sheet1!$A$4:$A$500,Sheet1!$A$4:$A$500,0)),ROW(Sheet1!$A$4:$A$500)-ROW(Sheet1!$A$4)+1),ROW(Sheet1!$A$4:$A$500)-ROW(Sheet1!$A$4)+1),ROWS($C$1:C16))))</f>
        <v/>
      </c>
      <c r="D16" t="str">
        <f t="array" ref="D16">IF(ROWS($D$1:D16)&gt;$A$3,"",INDEX(Sheet1!$B$4:$B$500,SMALL(IF(FREQUENCY(IF(Sheet1!$B$4:$B$500&lt;&gt;"",MATCH(Sheet1!$B$4:$B$500,Sheet1!$B$4:$B$500,0)),ROW(Sheet1!$B$4:$B$500)-ROW(Sheet1!$B$4)+1),ROW(Sheet1!$B$4:$B$500)-ROW(Sheet1!$B$4)+1),ROWS($D$1:D16))))</f>
        <v/>
      </c>
    </row>
    <row r="17" spans="3:4" x14ac:dyDescent="0.25">
      <c r="C17" t="str">
        <f t="array" ref="C17">IF(ROWS($C$1:C17)&gt;$A$1,"",INDEX(Sheet1!$A$4:$A$500,SMALL(IF(FREQUENCY(IF(Sheet1!$A$4:$A$500&lt;&gt;"",MATCH(Sheet1!$A$4:$A$500,Sheet1!$A$4:$A$500,0)),ROW(Sheet1!$A$4:$A$500)-ROW(Sheet1!$A$4)+1),ROW(Sheet1!$A$4:$A$500)-ROW(Sheet1!$A$4)+1),ROWS($C$1:C17))))</f>
        <v/>
      </c>
      <c r="D17" t="str">
        <f t="array" ref="D17">IF(ROWS($D$1:D17)&gt;$A$3,"",INDEX(Sheet1!$B$4:$B$500,SMALL(IF(FREQUENCY(IF(Sheet1!$B$4:$B$500&lt;&gt;"",MATCH(Sheet1!$B$4:$B$500,Sheet1!$B$4:$B$500,0)),ROW(Sheet1!$B$4:$B$500)-ROW(Sheet1!$B$4)+1),ROW(Sheet1!$B$4:$B$500)-ROW(Sheet1!$B$4)+1),ROWS($D$1:D17))))</f>
        <v/>
      </c>
    </row>
    <row r="18" spans="3:4" x14ac:dyDescent="0.25">
      <c r="C18" t="str">
        <f t="array" ref="C18">IF(ROWS($C$1:C18)&gt;$A$1,"",INDEX(Sheet1!$A$4:$A$500,SMALL(IF(FREQUENCY(IF(Sheet1!$A$4:$A$500&lt;&gt;"",MATCH(Sheet1!$A$4:$A$500,Sheet1!$A$4:$A$500,0)),ROW(Sheet1!$A$4:$A$500)-ROW(Sheet1!$A$4)+1),ROW(Sheet1!$A$4:$A$500)-ROW(Sheet1!$A$4)+1),ROWS($C$1:C18))))</f>
        <v/>
      </c>
      <c r="D18" t="str">
        <f t="array" ref="D18">IF(ROWS($D$1:D18)&gt;$A$3,"",INDEX(Sheet1!$B$4:$B$500,SMALL(IF(FREQUENCY(IF(Sheet1!$B$4:$B$500&lt;&gt;"",MATCH(Sheet1!$B$4:$B$500,Sheet1!$B$4:$B$500,0)),ROW(Sheet1!$B$4:$B$500)-ROW(Sheet1!$B$4)+1),ROW(Sheet1!$B$4:$B$500)-ROW(Sheet1!$B$4)+1),ROWS($D$1:D18))))</f>
        <v/>
      </c>
    </row>
    <row r="19" spans="3:4" x14ac:dyDescent="0.25">
      <c r="C19" t="str">
        <f t="array" ref="C19">IF(ROWS($C$1:C19)&gt;$A$1,"",INDEX(Sheet1!$A$4:$A$500,SMALL(IF(FREQUENCY(IF(Sheet1!$A$4:$A$500&lt;&gt;"",MATCH(Sheet1!$A$4:$A$500,Sheet1!$A$4:$A$500,0)),ROW(Sheet1!$A$4:$A$500)-ROW(Sheet1!$A$4)+1),ROW(Sheet1!$A$4:$A$500)-ROW(Sheet1!$A$4)+1),ROWS($C$1:C19))))</f>
        <v/>
      </c>
      <c r="D19" t="str">
        <f t="array" ref="D19">IF(ROWS($D$1:D19)&gt;$A$3,"",INDEX(Sheet1!$B$4:$B$500,SMALL(IF(FREQUENCY(IF(Sheet1!$B$4:$B$500&lt;&gt;"",MATCH(Sheet1!$B$4:$B$500,Sheet1!$B$4:$B$500,0)),ROW(Sheet1!$B$4:$B$500)-ROW(Sheet1!$B$4)+1),ROW(Sheet1!$B$4:$B$500)-ROW(Sheet1!$B$4)+1),ROWS($D$1:D19))))</f>
        <v/>
      </c>
    </row>
    <row r="20" spans="3:4" x14ac:dyDescent="0.25">
      <c r="C20" t="str">
        <f t="array" ref="C20">IF(ROWS($C$1:C20)&gt;$A$1,"",INDEX(Sheet1!$A$4:$A$500,SMALL(IF(FREQUENCY(IF(Sheet1!$A$4:$A$500&lt;&gt;"",MATCH(Sheet1!$A$4:$A$500,Sheet1!$A$4:$A$500,0)),ROW(Sheet1!$A$4:$A$500)-ROW(Sheet1!$A$4)+1),ROW(Sheet1!$A$4:$A$500)-ROW(Sheet1!$A$4)+1),ROWS($C$1:C20))))</f>
        <v/>
      </c>
      <c r="D20" t="str">
        <f t="array" ref="D20">IF(ROWS($D$1:D20)&gt;$A$3,"",INDEX(Sheet1!$B$4:$B$500,SMALL(IF(FREQUENCY(IF(Sheet1!$B$4:$B$500&lt;&gt;"",MATCH(Sheet1!$B$4:$B$500,Sheet1!$B$4:$B$500,0)),ROW(Sheet1!$B$4:$B$500)-ROW(Sheet1!$B$4)+1),ROW(Sheet1!$B$4:$B$500)-ROW(Sheet1!$B$4)+1),ROWS($D$1:D20))))</f>
        <v/>
      </c>
    </row>
    <row r="21" spans="3:4" x14ac:dyDescent="0.25">
      <c r="C21" t="str">
        <f t="array" ref="C21">IF(ROWS($C$1:C21)&gt;$A$1,"",INDEX(Sheet1!$A$4:$A$500,SMALL(IF(FREQUENCY(IF(Sheet1!$A$4:$A$500&lt;&gt;"",MATCH(Sheet1!$A$4:$A$500,Sheet1!$A$4:$A$500,0)),ROW(Sheet1!$A$4:$A$500)-ROW(Sheet1!$A$4)+1),ROW(Sheet1!$A$4:$A$500)-ROW(Sheet1!$A$4)+1),ROWS($C$1:C21))))</f>
        <v/>
      </c>
      <c r="D21" t="str">
        <f t="array" ref="D21">IF(ROWS($D$1:D21)&gt;$A$3,"",INDEX(Sheet1!$B$4:$B$500,SMALL(IF(FREQUENCY(IF(Sheet1!$B$4:$B$500&lt;&gt;"",MATCH(Sheet1!$B$4:$B$500,Sheet1!$B$4:$B$500,0)),ROW(Sheet1!$B$4:$B$500)-ROW(Sheet1!$B$4)+1),ROW(Sheet1!$B$4:$B$500)-ROW(Sheet1!$B$4)+1),ROWS($D$1:D21))))</f>
        <v/>
      </c>
    </row>
    <row r="22" spans="3:4" x14ac:dyDescent="0.25">
      <c r="C22" t="str">
        <f t="array" ref="C22">IF(ROWS($C$1:C22)&gt;$A$1,"",INDEX(Sheet1!$A$4:$A$500,SMALL(IF(FREQUENCY(IF(Sheet1!$A$4:$A$500&lt;&gt;"",MATCH(Sheet1!$A$4:$A$500,Sheet1!$A$4:$A$500,0)),ROW(Sheet1!$A$4:$A$500)-ROW(Sheet1!$A$4)+1),ROW(Sheet1!$A$4:$A$500)-ROW(Sheet1!$A$4)+1),ROWS($C$1:C22))))</f>
        <v/>
      </c>
      <c r="D22" t="str">
        <f t="array" ref="D22">IF(ROWS($D$1:D22)&gt;$A$3,"",INDEX(Sheet1!$B$4:$B$500,SMALL(IF(FREQUENCY(IF(Sheet1!$B$4:$B$500&lt;&gt;"",MATCH(Sheet1!$B$4:$B$500,Sheet1!$B$4:$B$500,0)),ROW(Sheet1!$B$4:$B$500)-ROW(Sheet1!$B$4)+1),ROW(Sheet1!$B$4:$B$500)-ROW(Sheet1!$B$4)+1),ROWS($D$1:D22))))</f>
        <v/>
      </c>
    </row>
    <row r="23" spans="3:4" x14ac:dyDescent="0.25">
      <c r="C23" t="str">
        <f t="array" ref="C23">IF(ROWS($C$1:C23)&gt;$A$1,"",INDEX(Sheet1!$A$4:$A$500,SMALL(IF(FREQUENCY(IF(Sheet1!$A$4:$A$500&lt;&gt;"",MATCH(Sheet1!$A$4:$A$500,Sheet1!$A$4:$A$500,0)),ROW(Sheet1!$A$4:$A$500)-ROW(Sheet1!$A$4)+1),ROW(Sheet1!$A$4:$A$500)-ROW(Sheet1!$A$4)+1),ROWS($C$1:C23))))</f>
        <v/>
      </c>
      <c r="D23" t="str">
        <f t="array" ref="D23">IF(ROWS($D$1:D23)&gt;$A$3,"",INDEX(Sheet1!$B$4:$B$500,SMALL(IF(FREQUENCY(IF(Sheet1!$B$4:$B$500&lt;&gt;"",MATCH(Sheet1!$B$4:$B$500,Sheet1!$B$4:$B$500,0)),ROW(Sheet1!$B$4:$B$500)-ROW(Sheet1!$B$4)+1),ROW(Sheet1!$B$4:$B$500)-ROW(Sheet1!$B$4)+1),ROWS($D$1:D23))))</f>
        <v/>
      </c>
    </row>
    <row r="24" spans="3:4" x14ac:dyDescent="0.25">
      <c r="C24" t="str">
        <f t="array" ref="C24">IF(ROWS($C$1:C24)&gt;$A$1,"",INDEX(Sheet1!$A$4:$A$500,SMALL(IF(FREQUENCY(IF(Sheet1!$A$4:$A$500&lt;&gt;"",MATCH(Sheet1!$A$4:$A$500,Sheet1!$A$4:$A$500,0)),ROW(Sheet1!$A$4:$A$500)-ROW(Sheet1!$A$4)+1),ROW(Sheet1!$A$4:$A$500)-ROW(Sheet1!$A$4)+1),ROWS($C$1:C24))))</f>
        <v/>
      </c>
      <c r="D24" t="str">
        <f t="array" ref="D24">IF(ROWS($D$1:D24)&gt;$A$3,"",INDEX(Sheet1!$B$4:$B$500,SMALL(IF(FREQUENCY(IF(Sheet1!$B$4:$B$500&lt;&gt;"",MATCH(Sheet1!$B$4:$B$500,Sheet1!$B$4:$B$500,0)),ROW(Sheet1!$B$4:$B$500)-ROW(Sheet1!$B$4)+1),ROW(Sheet1!$B$4:$B$500)-ROW(Sheet1!$B$4)+1),ROWS($D$1:D24))))</f>
        <v/>
      </c>
    </row>
    <row r="25" spans="3:4" x14ac:dyDescent="0.25">
      <c r="C25" t="str">
        <f t="array" ref="C25">IF(ROWS($C$1:C25)&gt;$A$1,"",INDEX(Sheet1!$A$4:$A$500,SMALL(IF(FREQUENCY(IF(Sheet1!$A$4:$A$500&lt;&gt;"",MATCH(Sheet1!$A$4:$A$500,Sheet1!$A$4:$A$500,0)),ROW(Sheet1!$A$4:$A$500)-ROW(Sheet1!$A$4)+1),ROW(Sheet1!$A$4:$A$500)-ROW(Sheet1!$A$4)+1),ROWS($C$1:C25))))</f>
        <v/>
      </c>
      <c r="D25" t="str">
        <f t="array" ref="D25">IF(ROWS($D$1:D25)&gt;$A$3,"",INDEX(Sheet1!$B$4:$B$500,SMALL(IF(FREQUENCY(IF(Sheet1!$B$4:$B$500&lt;&gt;"",MATCH(Sheet1!$B$4:$B$500,Sheet1!$B$4:$B$500,0)),ROW(Sheet1!$B$4:$B$500)-ROW(Sheet1!$B$4)+1),ROW(Sheet1!$B$4:$B$500)-ROW(Sheet1!$B$4)+1),ROWS($D$1:D25))))</f>
        <v/>
      </c>
    </row>
    <row r="26" spans="3:4" x14ac:dyDescent="0.25">
      <c r="C26" t="str">
        <f t="array" ref="C26">IF(ROWS($C$1:C26)&gt;$A$1,"",INDEX(Sheet1!$A$4:$A$500,SMALL(IF(FREQUENCY(IF(Sheet1!$A$4:$A$500&lt;&gt;"",MATCH(Sheet1!$A$4:$A$500,Sheet1!$A$4:$A$500,0)),ROW(Sheet1!$A$4:$A$500)-ROW(Sheet1!$A$4)+1),ROW(Sheet1!$A$4:$A$500)-ROW(Sheet1!$A$4)+1),ROWS($C$1:C26))))</f>
        <v/>
      </c>
      <c r="D26" t="str">
        <f t="array" ref="D26">IF(ROWS($D$1:D26)&gt;$A$3,"",INDEX(Sheet1!$B$4:$B$500,SMALL(IF(FREQUENCY(IF(Sheet1!$B$4:$B$500&lt;&gt;"",MATCH(Sheet1!$B$4:$B$500,Sheet1!$B$4:$B$500,0)),ROW(Sheet1!$B$4:$B$500)-ROW(Sheet1!$B$4)+1),ROW(Sheet1!$B$4:$B$500)-ROW(Sheet1!$B$4)+1),ROWS($D$1:D26))))</f>
        <v/>
      </c>
    </row>
    <row r="27" spans="3:4" x14ac:dyDescent="0.25">
      <c r="C27" t="str">
        <f t="array" ref="C27">IF(ROWS($C$1:C27)&gt;$A$1,"",INDEX(Sheet1!$A$4:$A$500,SMALL(IF(FREQUENCY(IF(Sheet1!$A$4:$A$500&lt;&gt;"",MATCH(Sheet1!$A$4:$A$500,Sheet1!$A$4:$A$500,0)),ROW(Sheet1!$A$4:$A$500)-ROW(Sheet1!$A$4)+1),ROW(Sheet1!$A$4:$A$500)-ROW(Sheet1!$A$4)+1),ROWS($C$1:C27))))</f>
        <v/>
      </c>
      <c r="D27" t="str">
        <f t="array" ref="D27">IF(ROWS($D$1:D27)&gt;$A$3,"",INDEX(Sheet1!$B$4:$B$500,SMALL(IF(FREQUENCY(IF(Sheet1!$B$4:$B$500&lt;&gt;"",MATCH(Sheet1!$B$4:$B$500,Sheet1!$B$4:$B$500,0)),ROW(Sheet1!$B$4:$B$500)-ROW(Sheet1!$B$4)+1),ROW(Sheet1!$B$4:$B$500)-ROW(Sheet1!$B$4)+1),ROWS($D$1:D27))))</f>
        <v/>
      </c>
    </row>
    <row r="28" spans="3:4" x14ac:dyDescent="0.25">
      <c r="C28" t="str">
        <f t="array" ref="C28">IF(ROWS($C$1:C28)&gt;$A$1,"",INDEX(Sheet1!$A$4:$A$500,SMALL(IF(FREQUENCY(IF(Sheet1!$A$4:$A$500&lt;&gt;"",MATCH(Sheet1!$A$4:$A$500,Sheet1!$A$4:$A$500,0)),ROW(Sheet1!$A$4:$A$500)-ROW(Sheet1!$A$4)+1),ROW(Sheet1!$A$4:$A$500)-ROW(Sheet1!$A$4)+1),ROWS($C$1:C28))))</f>
        <v/>
      </c>
      <c r="D28" t="str">
        <f t="array" ref="D28">IF(ROWS($D$1:D28)&gt;$A$3,"",INDEX(Sheet1!$B$4:$B$500,SMALL(IF(FREQUENCY(IF(Sheet1!$B$4:$B$500&lt;&gt;"",MATCH(Sheet1!$B$4:$B$500,Sheet1!$B$4:$B$500,0)),ROW(Sheet1!$B$4:$B$500)-ROW(Sheet1!$B$4)+1),ROW(Sheet1!$B$4:$B$500)-ROW(Sheet1!$B$4)+1),ROWS($D$1:D28))))</f>
        <v/>
      </c>
    </row>
    <row r="29" spans="3:4" x14ac:dyDescent="0.25">
      <c r="C29" t="str">
        <f t="array" ref="C29">IF(ROWS($C$1:C29)&gt;$A$1,"",INDEX(Sheet1!$A$4:$A$500,SMALL(IF(FREQUENCY(IF(Sheet1!$A$4:$A$500&lt;&gt;"",MATCH(Sheet1!$A$4:$A$500,Sheet1!$A$4:$A$500,0)),ROW(Sheet1!$A$4:$A$500)-ROW(Sheet1!$A$4)+1),ROW(Sheet1!$A$4:$A$500)-ROW(Sheet1!$A$4)+1),ROWS($C$1:C29))))</f>
        <v/>
      </c>
      <c r="D29" t="str">
        <f t="array" ref="D29">IF(ROWS($D$1:D29)&gt;$A$3,"",INDEX(Sheet1!$B$4:$B$500,SMALL(IF(FREQUENCY(IF(Sheet1!$B$4:$B$500&lt;&gt;"",MATCH(Sheet1!$B$4:$B$500,Sheet1!$B$4:$B$500,0)),ROW(Sheet1!$B$4:$B$500)-ROW(Sheet1!$B$4)+1),ROW(Sheet1!$B$4:$B$500)-ROW(Sheet1!$B$4)+1),ROWS($D$1:D29))))</f>
        <v/>
      </c>
    </row>
    <row r="30" spans="3:4" x14ac:dyDescent="0.25">
      <c r="C30" t="str">
        <f t="array" ref="C30">IF(ROWS($C$1:C30)&gt;$A$1,"",INDEX(Sheet1!$A$4:$A$500,SMALL(IF(FREQUENCY(IF(Sheet1!$A$4:$A$500&lt;&gt;"",MATCH(Sheet1!$A$4:$A$500,Sheet1!$A$4:$A$500,0)),ROW(Sheet1!$A$4:$A$500)-ROW(Sheet1!$A$4)+1),ROW(Sheet1!$A$4:$A$500)-ROW(Sheet1!$A$4)+1),ROWS($C$1:C30))))</f>
        <v/>
      </c>
      <c r="D30" t="str">
        <f t="array" ref="D30">IF(ROWS($D$1:D30)&gt;$A$3,"",INDEX(Sheet1!$B$4:$B$500,SMALL(IF(FREQUENCY(IF(Sheet1!$B$4:$B$500&lt;&gt;"",MATCH(Sheet1!$B$4:$B$500,Sheet1!$B$4:$B$500,0)),ROW(Sheet1!$B$4:$B$500)-ROW(Sheet1!$B$4)+1),ROW(Sheet1!$B$4:$B$500)-ROW(Sheet1!$B$4)+1),ROWS($D$1:D30))))</f>
        <v/>
      </c>
    </row>
    <row r="31" spans="3:4" x14ac:dyDescent="0.25">
      <c r="C31" t="str">
        <f t="array" ref="C31">IF(ROWS($C$1:C31)&gt;$A$1,"",INDEX(Sheet1!$A$4:$A$500,SMALL(IF(FREQUENCY(IF(Sheet1!$A$4:$A$500&lt;&gt;"",MATCH(Sheet1!$A$4:$A$500,Sheet1!$A$4:$A$500,0)),ROW(Sheet1!$A$4:$A$500)-ROW(Sheet1!$A$4)+1),ROW(Sheet1!$A$4:$A$500)-ROW(Sheet1!$A$4)+1),ROWS($C$1:C31))))</f>
        <v/>
      </c>
      <c r="D31" t="str">
        <f t="array" ref="D31">IF(ROWS($D$1:D31)&gt;$A$3,"",INDEX(Sheet1!$B$4:$B$500,SMALL(IF(FREQUENCY(IF(Sheet1!$B$4:$B$500&lt;&gt;"",MATCH(Sheet1!$B$4:$B$500,Sheet1!$B$4:$B$500,0)),ROW(Sheet1!$B$4:$B$500)-ROW(Sheet1!$B$4)+1),ROW(Sheet1!$B$4:$B$500)-ROW(Sheet1!$B$4)+1),ROWS($D$1:D31))))</f>
        <v/>
      </c>
    </row>
    <row r="32" spans="3:4" x14ac:dyDescent="0.25">
      <c r="C32" t="str">
        <f t="array" ref="C32">IF(ROWS($C$1:C32)&gt;$A$1,"",INDEX(Sheet1!$A$4:$A$500,SMALL(IF(FREQUENCY(IF(Sheet1!$A$4:$A$500&lt;&gt;"",MATCH(Sheet1!$A$4:$A$500,Sheet1!$A$4:$A$500,0)),ROW(Sheet1!$A$4:$A$500)-ROW(Sheet1!$A$4)+1),ROW(Sheet1!$A$4:$A$500)-ROW(Sheet1!$A$4)+1),ROWS($C$1:C32))))</f>
        <v/>
      </c>
      <c r="D32" t="str">
        <f t="array" ref="D32">IF(ROWS($D$1:D32)&gt;$A$3,"",INDEX(Sheet1!$B$4:$B$500,SMALL(IF(FREQUENCY(IF(Sheet1!$B$4:$B$500&lt;&gt;"",MATCH(Sheet1!$B$4:$B$500,Sheet1!$B$4:$B$500,0)),ROW(Sheet1!$B$4:$B$500)-ROW(Sheet1!$B$4)+1),ROW(Sheet1!$B$4:$B$500)-ROW(Sheet1!$B$4)+1),ROWS($D$1:D32))))</f>
        <v/>
      </c>
    </row>
    <row r="33" spans="3:4" x14ac:dyDescent="0.25">
      <c r="C33" t="str">
        <f t="array" ref="C33">IF(ROWS($C$1:C33)&gt;$A$1,"",INDEX(Sheet1!$A$4:$A$500,SMALL(IF(FREQUENCY(IF(Sheet1!$A$4:$A$500&lt;&gt;"",MATCH(Sheet1!$A$4:$A$500,Sheet1!$A$4:$A$500,0)),ROW(Sheet1!$A$4:$A$500)-ROW(Sheet1!$A$4)+1),ROW(Sheet1!$A$4:$A$500)-ROW(Sheet1!$A$4)+1),ROWS($C$1:C33))))</f>
        <v/>
      </c>
      <c r="D33" t="str">
        <f t="array" ref="D33">IF(ROWS($D$1:D33)&gt;$A$3,"",INDEX(Sheet1!$B$4:$B$500,SMALL(IF(FREQUENCY(IF(Sheet1!$B$4:$B$500&lt;&gt;"",MATCH(Sheet1!$B$4:$B$500,Sheet1!$B$4:$B$500,0)),ROW(Sheet1!$B$4:$B$500)-ROW(Sheet1!$B$4)+1),ROW(Sheet1!$B$4:$B$500)-ROW(Sheet1!$B$4)+1),ROWS($D$1:D33))))</f>
        <v/>
      </c>
    </row>
    <row r="34" spans="3:4" x14ac:dyDescent="0.25">
      <c r="C34" t="str">
        <f t="array" ref="C34">IF(ROWS($C$1:C34)&gt;$A$1,"",INDEX(Sheet1!$A$4:$A$500,SMALL(IF(FREQUENCY(IF(Sheet1!$A$4:$A$500&lt;&gt;"",MATCH(Sheet1!$A$4:$A$500,Sheet1!$A$4:$A$500,0)),ROW(Sheet1!$A$4:$A$500)-ROW(Sheet1!$A$4)+1),ROW(Sheet1!$A$4:$A$500)-ROW(Sheet1!$A$4)+1),ROWS($C$1:C34))))</f>
        <v/>
      </c>
      <c r="D34" t="str">
        <f t="array" ref="D34">IF(ROWS($D$1:D34)&gt;$A$3,"",INDEX(Sheet1!$B$4:$B$500,SMALL(IF(FREQUENCY(IF(Sheet1!$B$4:$B$500&lt;&gt;"",MATCH(Sheet1!$B$4:$B$500,Sheet1!$B$4:$B$500,0)),ROW(Sheet1!$B$4:$B$500)-ROW(Sheet1!$B$4)+1),ROW(Sheet1!$B$4:$B$500)-ROW(Sheet1!$B$4)+1),ROWS($D$1:D34))))</f>
        <v/>
      </c>
    </row>
    <row r="35" spans="3:4" x14ac:dyDescent="0.25">
      <c r="C35" t="str">
        <f t="array" ref="C35">IF(ROWS($C$1:C35)&gt;$A$1,"",INDEX(Sheet1!$A$4:$A$500,SMALL(IF(FREQUENCY(IF(Sheet1!$A$4:$A$500&lt;&gt;"",MATCH(Sheet1!$A$4:$A$500,Sheet1!$A$4:$A$500,0)),ROW(Sheet1!$A$4:$A$500)-ROW(Sheet1!$A$4)+1),ROW(Sheet1!$A$4:$A$500)-ROW(Sheet1!$A$4)+1),ROWS($C$1:C35))))</f>
        <v/>
      </c>
      <c r="D35" t="str">
        <f t="array" ref="D35">IF(ROWS($D$1:D35)&gt;$A$3,"",INDEX(Sheet1!$B$4:$B$500,SMALL(IF(FREQUENCY(IF(Sheet1!$B$4:$B$500&lt;&gt;"",MATCH(Sheet1!$B$4:$B$500,Sheet1!$B$4:$B$500,0)),ROW(Sheet1!$B$4:$B$500)-ROW(Sheet1!$B$4)+1),ROW(Sheet1!$B$4:$B$500)-ROW(Sheet1!$B$4)+1),ROWS($D$1:D35))))</f>
        <v/>
      </c>
    </row>
    <row r="36" spans="3:4" x14ac:dyDescent="0.25">
      <c r="C36" t="str">
        <f t="array" ref="C36">IF(ROWS($C$1:C36)&gt;$A$1,"",INDEX(Sheet1!$A$4:$A$500,SMALL(IF(FREQUENCY(IF(Sheet1!$A$4:$A$500&lt;&gt;"",MATCH(Sheet1!$A$4:$A$500,Sheet1!$A$4:$A$500,0)),ROW(Sheet1!$A$4:$A$500)-ROW(Sheet1!$A$4)+1),ROW(Sheet1!$A$4:$A$500)-ROW(Sheet1!$A$4)+1),ROWS($C$1:C36))))</f>
        <v/>
      </c>
      <c r="D36" t="str">
        <f t="array" ref="D36">IF(ROWS($D$1:D36)&gt;$A$3,"",INDEX(Sheet1!$B$4:$B$500,SMALL(IF(FREQUENCY(IF(Sheet1!$B$4:$B$500&lt;&gt;"",MATCH(Sheet1!$B$4:$B$500,Sheet1!$B$4:$B$500,0)),ROW(Sheet1!$B$4:$B$500)-ROW(Sheet1!$B$4)+1),ROW(Sheet1!$B$4:$B$500)-ROW(Sheet1!$B$4)+1),ROWS($D$1:D36))))</f>
        <v/>
      </c>
    </row>
    <row r="37" spans="3:4" x14ac:dyDescent="0.25">
      <c r="C37" t="str">
        <f t="array" ref="C37">IF(ROWS($C$1:C37)&gt;$A$1,"",INDEX(Sheet1!$A$4:$A$500,SMALL(IF(FREQUENCY(IF(Sheet1!$A$4:$A$500&lt;&gt;"",MATCH(Sheet1!$A$4:$A$500,Sheet1!$A$4:$A$500,0)),ROW(Sheet1!$A$4:$A$500)-ROW(Sheet1!$A$4)+1),ROW(Sheet1!$A$4:$A$500)-ROW(Sheet1!$A$4)+1),ROWS($C$1:C37))))</f>
        <v/>
      </c>
      <c r="D37" t="str">
        <f t="array" ref="D37">IF(ROWS($D$1:D37)&gt;$A$3,"",INDEX(Sheet1!$B$4:$B$500,SMALL(IF(FREQUENCY(IF(Sheet1!$B$4:$B$500&lt;&gt;"",MATCH(Sheet1!$B$4:$B$500,Sheet1!$B$4:$B$500,0)),ROW(Sheet1!$B$4:$B$500)-ROW(Sheet1!$B$4)+1),ROW(Sheet1!$B$4:$B$500)-ROW(Sheet1!$B$4)+1),ROWS($D$1:D37))))</f>
        <v/>
      </c>
    </row>
    <row r="38" spans="3:4" x14ac:dyDescent="0.25">
      <c r="C38" t="str">
        <f t="array" ref="C38">IF(ROWS($C$1:C38)&gt;$A$1,"",INDEX(Sheet1!$A$4:$A$500,SMALL(IF(FREQUENCY(IF(Sheet1!$A$4:$A$500&lt;&gt;"",MATCH(Sheet1!$A$4:$A$500,Sheet1!$A$4:$A$500,0)),ROW(Sheet1!$A$4:$A$500)-ROW(Sheet1!$A$4)+1),ROW(Sheet1!$A$4:$A$500)-ROW(Sheet1!$A$4)+1),ROWS($C$1:C38))))</f>
        <v/>
      </c>
      <c r="D38" t="str">
        <f t="array" ref="D38">IF(ROWS($D$1:D38)&gt;$A$3,"",INDEX(Sheet1!$B$4:$B$500,SMALL(IF(FREQUENCY(IF(Sheet1!$B$4:$B$500&lt;&gt;"",MATCH(Sheet1!$B$4:$B$500,Sheet1!$B$4:$B$500,0)),ROW(Sheet1!$B$4:$B$500)-ROW(Sheet1!$B$4)+1),ROW(Sheet1!$B$4:$B$500)-ROW(Sheet1!$B$4)+1),ROWS($D$1:D38))))</f>
        <v/>
      </c>
    </row>
    <row r="39" spans="3:4" x14ac:dyDescent="0.25">
      <c r="C39" t="str">
        <f t="array" ref="C39">IF(ROWS($C$1:C39)&gt;$A$1,"",INDEX(Sheet1!$A$4:$A$500,SMALL(IF(FREQUENCY(IF(Sheet1!$A$4:$A$500&lt;&gt;"",MATCH(Sheet1!$A$4:$A$500,Sheet1!$A$4:$A$500,0)),ROW(Sheet1!$A$4:$A$500)-ROW(Sheet1!$A$4)+1),ROW(Sheet1!$A$4:$A$500)-ROW(Sheet1!$A$4)+1),ROWS($C$1:C39))))</f>
        <v/>
      </c>
      <c r="D39" t="str">
        <f t="array" ref="D39">IF(ROWS($D$1:D39)&gt;$A$3,"",INDEX(Sheet1!$B$4:$B$500,SMALL(IF(FREQUENCY(IF(Sheet1!$B$4:$B$500&lt;&gt;"",MATCH(Sheet1!$B$4:$B$500,Sheet1!$B$4:$B$500,0)),ROW(Sheet1!$B$4:$B$500)-ROW(Sheet1!$B$4)+1),ROW(Sheet1!$B$4:$B$500)-ROW(Sheet1!$B$4)+1),ROWS($D$1:D39))))</f>
        <v/>
      </c>
    </row>
    <row r="40" spans="3:4" x14ac:dyDescent="0.25">
      <c r="C40" t="str">
        <f t="array" ref="C40">IF(ROWS($C$1:C40)&gt;$A$1,"",INDEX(Sheet1!$A$4:$A$500,SMALL(IF(FREQUENCY(IF(Sheet1!$A$4:$A$500&lt;&gt;"",MATCH(Sheet1!$A$4:$A$500,Sheet1!$A$4:$A$500,0)),ROW(Sheet1!$A$4:$A$500)-ROW(Sheet1!$A$4)+1),ROW(Sheet1!$A$4:$A$500)-ROW(Sheet1!$A$4)+1),ROWS($C$1:C40))))</f>
        <v/>
      </c>
      <c r="D40" t="str">
        <f t="array" ref="D40">IF(ROWS($D$1:D40)&gt;$A$3,"",INDEX(Sheet1!$B$4:$B$500,SMALL(IF(FREQUENCY(IF(Sheet1!$B$4:$B$500&lt;&gt;"",MATCH(Sheet1!$B$4:$B$500,Sheet1!$B$4:$B$500,0)),ROW(Sheet1!$B$4:$B$500)-ROW(Sheet1!$B$4)+1),ROW(Sheet1!$B$4:$B$500)-ROW(Sheet1!$B$4)+1),ROWS($D$1:D40))))</f>
        <v/>
      </c>
    </row>
    <row r="41" spans="3:4" x14ac:dyDescent="0.25">
      <c r="C41" t="str">
        <f t="array" ref="C41">IF(ROWS($C$1:C41)&gt;$A$1,"",INDEX(Sheet1!$A$4:$A$500,SMALL(IF(FREQUENCY(IF(Sheet1!$A$4:$A$500&lt;&gt;"",MATCH(Sheet1!$A$4:$A$500,Sheet1!$A$4:$A$500,0)),ROW(Sheet1!$A$4:$A$500)-ROW(Sheet1!$A$4)+1),ROW(Sheet1!$A$4:$A$500)-ROW(Sheet1!$A$4)+1),ROWS($C$1:C41))))</f>
        <v/>
      </c>
      <c r="D41" t="str">
        <f t="array" ref="D41">IF(ROWS($D$1:D41)&gt;$A$3,"",INDEX(Sheet1!$B$4:$B$500,SMALL(IF(FREQUENCY(IF(Sheet1!$B$4:$B$500&lt;&gt;"",MATCH(Sheet1!$B$4:$B$500,Sheet1!$B$4:$B$500,0)),ROW(Sheet1!$B$4:$B$500)-ROW(Sheet1!$B$4)+1),ROW(Sheet1!$B$4:$B$500)-ROW(Sheet1!$B$4)+1),ROWS($D$1:D41))))</f>
        <v/>
      </c>
    </row>
    <row r="42" spans="3:4" x14ac:dyDescent="0.25">
      <c r="C42" t="str">
        <f t="array" ref="C42">IF(ROWS($C$1:C42)&gt;$A$1,"",INDEX(Sheet1!$A$4:$A$500,SMALL(IF(FREQUENCY(IF(Sheet1!$A$4:$A$500&lt;&gt;"",MATCH(Sheet1!$A$4:$A$500,Sheet1!$A$4:$A$500,0)),ROW(Sheet1!$A$4:$A$500)-ROW(Sheet1!$A$4)+1),ROW(Sheet1!$A$4:$A$500)-ROW(Sheet1!$A$4)+1),ROWS($C$1:C42))))</f>
        <v/>
      </c>
      <c r="D42" t="str">
        <f t="array" ref="D42">IF(ROWS($D$1:D42)&gt;$A$3,"",INDEX(Sheet1!$B$4:$B$500,SMALL(IF(FREQUENCY(IF(Sheet1!$B$4:$B$500&lt;&gt;"",MATCH(Sheet1!$B$4:$B$500,Sheet1!$B$4:$B$500,0)),ROW(Sheet1!$B$4:$B$500)-ROW(Sheet1!$B$4)+1),ROW(Sheet1!$B$4:$B$500)-ROW(Sheet1!$B$4)+1),ROWS($D$1:D42))))</f>
        <v/>
      </c>
    </row>
    <row r="43" spans="3:4" x14ac:dyDescent="0.25">
      <c r="C43" t="str">
        <f t="array" ref="C43">IF(ROWS($C$1:C43)&gt;$A$1,"",INDEX(Sheet1!$A$4:$A$500,SMALL(IF(FREQUENCY(IF(Sheet1!$A$4:$A$500&lt;&gt;"",MATCH(Sheet1!$A$4:$A$500,Sheet1!$A$4:$A$500,0)),ROW(Sheet1!$A$4:$A$500)-ROW(Sheet1!$A$4)+1),ROW(Sheet1!$A$4:$A$500)-ROW(Sheet1!$A$4)+1),ROWS($C$1:C43))))</f>
        <v/>
      </c>
      <c r="D43" t="str">
        <f t="array" ref="D43">IF(ROWS($D$1:D43)&gt;$A$3,"",INDEX(Sheet1!$B$4:$B$500,SMALL(IF(FREQUENCY(IF(Sheet1!$B$4:$B$500&lt;&gt;"",MATCH(Sheet1!$B$4:$B$500,Sheet1!$B$4:$B$500,0)),ROW(Sheet1!$B$4:$B$500)-ROW(Sheet1!$B$4)+1),ROW(Sheet1!$B$4:$B$500)-ROW(Sheet1!$B$4)+1),ROWS($D$1:D43))))</f>
        <v/>
      </c>
    </row>
    <row r="44" spans="3:4" x14ac:dyDescent="0.25">
      <c r="C44" t="str">
        <f t="array" ref="C44">IF(ROWS($C$1:C44)&gt;$A$1,"",INDEX(Sheet1!$A$4:$A$500,SMALL(IF(FREQUENCY(IF(Sheet1!$A$4:$A$500&lt;&gt;"",MATCH(Sheet1!$A$4:$A$500,Sheet1!$A$4:$A$500,0)),ROW(Sheet1!$A$4:$A$500)-ROW(Sheet1!$A$4)+1),ROW(Sheet1!$A$4:$A$500)-ROW(Sheet1!$A$4)+1),ROWS($C$1:C44))))</f>
        <v/>
      </c>
      <c r="D44" t="str">
        <f t="array" ref="D44">IF(ROWS($D$1:D44)&gt;$A$3,"",INDEX(Sheet1!$B$4:$B$500,SMALL(IF(FREQUENCY(IF(Sheet1!$B$4:$B$500&lt;&gt;"",MATCH(Sheet1!$B$4:$B$500,Sheet1!$B$4:$B$500,0)),ROW(Sheet1!$B$4:$B$500)-ROW(Sheet1!$B$4)+1),ROW(Sheet1!$B$4:$B$500)-ROW(Sheet1!$B$4)+1),ROWS($D$1:D44))))</f>
        <v/>
      </c>
    </row>
    <row r="45" spans="3:4" x14ac:dyDescent="0.25">
      <c r="C45" t="str">
        <f t="array" ref="C45">IF(ROWS($C$1:C45)&gt;$A$1,"",INDEX(Sheet1!$A$4:$A$500,SMALL(IF(FREQUENCY(IF(Sheet1!$A$4:$A$500&lt;&gt;"",MATCH(Sheet1!$A$4:$A$500,Sheet1!$A$4:$A$500,0)),ROW(Sheet1!$A$4:$A$500)-ROW(Sheet1!$A$4)+1),ROW(Sheet1!$A$4:$A$500)-ROW(Sheet1!$A$4)+1),ROWS($C$1:C45))))</f>
        <v/>
      </c>
      <c r="D45" t="str">
        <f t="array" ref="D45">IF(ROWS($D$1:D45)&gt;$A$3,"",INDEX(Sheet1!$B$4:$B$500,SMALL(IF(FREQUENCY(IF(Sheet1!$B$4:$B$500&lt;&gt;"",MATCH(Sheet1!$B$4:$B$500,Sheet1!$B$4:$B$500,0)),ROW(Sheet1!$B$4:$B$500)-ROW(Sheet1!$B$4)+1),ROW(Sheet1!$B$4:$B$500)-ROW(Sheet1!$B$4)+1),ROWS($D$1:D45))))</f>
        <v/>
      </c>
    </row>
    <row r="46" spans="3:4" x14ac:dyDescent="0.25">
      <c r="C46" t="str">
        <f t="array" ref="C46">IF(ROWS($C$1:C46)&gt;$A$1,"",INDEX(Sheet1!$A$4:$A$500,SMALL(IF(FREQUENCY(IF(Sheet1!$A$4:$A$500&lt;&gt;"",MATCH(Sheet1!$A$4:$A$500,Sheet1!$A$4:$A$500,0)),ROW(Sheet1!$A$4:$A$500)-ROW(Sheet1!$A$4)+1),ROW(Sheet1!$A$4:$A$500)-ROW(Sheet1!$A$4)+1),ROWS($C$1:C46))))</f>
        <v/>
      </c>
      <c r="D46" t="str">
        <f t="array" ref="D46">IF(ROWS($D$1:D46)&gt;$A$3,"",INDEX(Sheet1!$B$4:$B$500,SMALL(IF(FREQUENCY(IF(Sheet1!$B$4:$B$500&lt;&gt;"",MATCH(Sheet1!$B$4:$B$500,Sheet1!$B$4:$B$500,0)),ROW(Sheet1!$B$4:$B$500)-ROW(Sheet1!$B$4)+1),ROW(Sheet1!$B$4:$B$500)-ROW(Sheet1!$B$4)+1),ROWS($D$1:D46))))</f>
        <v/>
      </c>
    </row>
    <row r="47" spans="3:4" x14ac:dyDescent="0.25">
      <c r="C47" t="str">
        <f t="array" ref="C47">IF(ROWS($C$1:C47)&gt;$A$1,"",INDEX(Sheet1!$A$4:$A$500,SMALL(IF(FREQUENCY(IF(Sheet1!$A$4:$A$500&lt;&gt;"",MATCH(Sheet1!$A$4:$A$500,Sheet1!$A$4:$A$500,0)),ROW(Sheet1!$A$4:$A$500)-ROW(Sheet1!$A$4)+1),ROW(Sheet1!$A$4:$A$500)-ROW(Sheet1!$A$4)+1),ROWS($C$1:C47))))</f>
        <v/>
      </c>
      <c r="D47" t="str">
        <f t="array" ref="D47">IF(ROWS($D$1:D47)&gt;$A$3,"",INDEX(Sheet1!$B$4:$B$500,SMALL(IF(FREQUENCY(IF(Sheet1!$B$4:$B$500&lt;&gt;"",MATCH(Sheet1!$B$4:$B$500,Sheet1!$B$4:$B$500,0)),ROW(Sheet1!$B$4:$B$500)-ROW(Sheet1!$B$4)+1),ROW(Sheet1!$B$4:$B$500)-ROW(Sheet1!$B$4)+1),ROWS($D$1:D47))))</f>
        <v/>
      </c>
    </row>
    <row r="48" spans="3:4" x14ac:dyDescent="0.25">
      <c r="C48" t="str">
        <f t="array" ref="C48">IF(ROWS($C$1:C48)&gt;$A$1,"",INDEX(Sheet1!$A$4:$A$500,SMALL(IF(FREQUENCY(IF(Sheet1!$A$4:$A$500&lt;&gt;"",MATCH(Sheet1!$A$4:$A$500,Sheet1!$A$4:$A$500,0)),ROW(Sheet1!$A$4:$A$500)-ROW(Sheet1!$A$4)+1),ROW(Sheet1!$A$4:$A$500)-ROW(Sheet1!$A$4)+1),ROWS($C$1:C48))))</f>
        <v/>
      </c>
      <c r="D48" t="str">
        <f t="array" ref="D48">IF(ROWS($D$1:D48)&gt;$A$3,"",INDEX(Sheet1!$B$4:$B$500,SMALL(IF(FREQUENCY(IF(Sheet1!$B$4:$B$500&lt;&gt;"",MATCH(Sheet1!$B$4:$B$500,Sheet1!$B$4:$B$500,0)),ROW(Sheet1!$B$4:$B$500)-ROW(Sheet1!$B$4)+1),ROW(Sheet1!$B$4:$B$500)-ROW(Sheet1!$B$4)+1),ROWS($D$1:D48))))</f>
        <v/>
      </c>
    </row>
    <row r="49" spans="3:4" x14ac:dyDescent="0.25">
      <c r="C49" t="str">
        <f t="array" ref="C49">IF(ROWS($C$1:C49)&gt;$A$1,"",INDEX(Sheet1!$A$4:$A$500,SMALL(IF(FREQUENCY(IF(Sheet1!$A$4:$A$500&lt;&gt;"",MATCH(Sheet1!$A$4:$A$500,Sheet1!$A$4:$A$500,0)),ROW(Sheet1!$A$4:$A$500)-ROW(Sheet1!$A$4)+1),ROW(Sheet1!$A$4:$A$500)-ROW(Sheet1!$A$4)+1),ROWS($C$1:C49))))</f>
        <v/>
      </c>
      <c r="D49" t="str">
        <f t="array" ref="D49">IF(ROWS($D$1:D49)&gt;$A$3,"",INDEX(Sheet1!$B$4:$B$500,SMALL(IF(FREQUENCY(IF(Sheet1!$B$4:$B$500&lt;&gt;"",MATCH(Sheet1!$B$4:$B$500,Sheet1!$B$4:$B$500,0)),ROW(Sheet1!$B$4:$B$500)-ROW(Sheet1!$B$4)+1),ROW(Sheet1!$B$4:$B$500)-ROW(Sheet1!$B$4)+1),ROWS($D$1:D49))))</f>
        <v/>
      </c>
    </row>
    <row r="50" spans="3:4" x14ac:dyDescent="0.25">
      <c r="C50" t="str">
        <f t="array" ref="C50">IF(ROWS($C$1:C50)&gt;$A$1,"",INDEX(Sheet1!$A$4:$A$500,SMALL(IF(FREQUENCY(IF(Sheet1!$A$4:$A$500&lt;&gt;"",MATCH(Sheet1!$A$4:$A$500,Sheet1!$A$4:$A$500,0)),ROW(Sheet1!$A$4:$A$500)-ROW(Sheet1!$A$4)+1),ROW(Sheet1!$A$4:$A$500)-ROW(Sheet1!$A$4)+1),ROWS($C$1:C50))))</f>
        <v/>
      </c>
      <c r="D50" t="str">
        <f t="array" ref="D50">IF(ROWS($D$1:D50)&gt;$A$3,"",INDEX(Sheet1!$B$4:$B$500,SMALL(IF(FREQUENCY(IF(Sheet1!$B$4:$B$500&lt;&gt;"",MATCH(Sheet1!$B$4:$B$500,Sheet1!$B$4:$B$500,0)),ROW(Sheet1!$B$4:$B$500)-ROW(Sheet1!$B$4)+1),ROW(Sheet1!$B$4:$B$500)-ROW(Sheet1!$B$4)+1),ROWS($D$1:D50))))</f>
        <v/>
      </c>
    </row>
    <row r="51" spans="3:4" x14ac:dyDescent="0.25">
      <c r="C51" t="str">
        <f t="array" ref="C51">IF(ROWS($C$1:C51)&gt;$A$1,"",INDEX(Sheet1!$A$4:$A$500,SMALL(IF(FREQUENCY(IF(Sheet1!$A$4:$A$500&lt;&gt;"",MATCH(Sheet1!$A$4:$A$500,Sheet1!$A$4:$A$500,0)),ROW(Sheet1!$A$4:$A$500)-ROW(Sheet1!$A$4)+1),ROW(Sheet1!$A$4:$A$500)-ROW(Sheet1!$A$4)+1),ROWS($C$1:C51))))</f>
        <v/>
      </c>
      <c r="D51" t="str">
        <f t="array" ref="D51">IF(ROWS($D$1:D51)&gt;$A$3,"",INDEX(Sheet1!$B$4:$B$500,SMALL(IF(FREQUENCY(IF(Sheet1!$B$4:$B$500&lt;&gt;"",MATCH(Sheet1!$B$4:$B$500,Sheet1!$B$4:$B$500,0)),ROW(Sheet1!$B$4:$B$500)-ROW(Sheet1!$B$4)+1),ROW(Sheet1!$B$4:$B$500)-ROW(Sheet1!$B$4)+1),ROWS($D$1:D51))))</f>
        <v/>
      </c>
    </row>
    <row r="52" spans="3:4" x14ac:dyDescent="0.25">
      <c r="C52" t="str">
        <f t="array" ref="C52">IF(ROWS($C$1:C52)&gt;$A$1,"",INDEX(Sheet1!$A$4:$A$500,SMALL(IF(FREQUENCY(IF(Sheet1!$A$4:$A$500&lt;&gt;"",MATCH(Sheet1!$A$4:$A$500,Sheet1!$A$4:$A$500,0)),ROW(Sheet1!$A$4:$A$500)-ROW(Sheet1!$A$4)+1),ROW(Sheet1!$A$4:$A$500)-ROW(Sheet1!$A$4)+1),ROWS($C$1:C52))))</f>
        <v/>
      </c>
      <c r="D52" t="str">
        <f t="array" ref="D52">IF(ROWS($D$1:D52)&gt;$A$3,"",INDEX(Sheet1!$B$4:$B$500,SMALL(IF(FREQUENCY(IF(Sheet1!$B$4:$B$500&lt;&gt;"",MATCH(Sheet1!$B$4:$B$500,Sheet1!$B$4:$B$500,0)),ROW(Sheet1!$B$4:$B$500)-ROW(Sheet1!$B$4)+1),ROW(Sheet1!$B$4:$B$500)-ROW(Sheet1!$B$4)+1),ROWS($D$1:D52))))</f>
        <v/>
      </c>
    </row>
    <row r="53" spans="3:4" x14ac:dyDescent="0.25">
      <c r="C53" t="str">
        <f t="array" ref="C53">IF(ROWS($C$1:C53)&gt;$A$1,"",INDEX(Sheet1!$A$4:$A$500,SMALL(IF(FREQUENCY(IF(Sheet1!$A$4:$A$500&lt;&gt;"",MATCH(Sheet1!$A$4:$A$500,Sheet1!$A$4:$A$500,0)),ROW(Sheet1!$A$4:$A$500)-ROW(Sheet1!$A$4)+1),ROW(Sheet1!$A$4:$A$500)-ROW(Sheet1!$A$4)+1),ROWS($C$1:C53))))</f>
        <v/>
      </c>
      <c r="D53" t="str">
        <f t="array" ref="D53">IF(ROWS($D$1:D53)&gt;$A$3,"",INDEX(Sheet1!$B$4:$B$500,SMALL(IF(FREQUENCY(IF(Sheet1!$B$4:$B$500&lt;&gt;"",MATCH(Sheet1!$B$4:$B$500,Sheet1!$B$4:$B$500,0)),ROW(Sheet1!$B$4:$B$500)-ROW(Sheet1!$B$4)+1),ROW(Sheet1!$B$4:$B$500)-ROW(Sheet1!$B$4)+1),ROWS($D$1:D53))))</f>
        <v/>
      </c>
    </row>
    <row r="54" spans="3:4" x14ac:dyDescent="0.25">
      <c r="C54" t="str">
        <f t="array" ref="C54">IF(ROWS($C$1:C54)&gt;$A$1,"",INDEX(Sheet1!$A$4:$A$500,SMALL(IF(FREQUENCY(IF(Sheet1!$A$4:$A$500&lt;&gt;"",MATCH(Sheet1!$A$4:$A$500,Sheet1!$A$4:$A$500,0)),ROW(Sheet1!$A$4:$A$500)-ROW(Sheet1!$A$4)+1),ROW(Sheet1!$A$4:$A$500)-ROW(Sheet1!$A$4)+1),ROWS($C$1:C54))))</f>
        <v/>
      </c>
      <c r="D54" t="str">
        <f t="array" ref="D54">IF(ROWS($D$1:D54)&gt;$A$3,"",INDEX(Sheet1!$B$4:$B$500,SMALL(IF(FREQUENCY(IF(Sheet1!$B$4:$B$500&lt;&gt;"",MATCH(Sheet1!$B$4:$B$500,Sheet1!$B$4:$B$500,0)),ROW(Sheet1!$B$4:$B$500)-ROW(Sheet1!$B$4)+1),ROW(Sheet1!$B$4:$B$500)-ROW(Sheet1!$B$4)+1),ROWS($D$1:D54))))</f>
        <v/>
      </c>
    </row>
    <row r="55" spans="3:4" x14ac:dyDescent="0.25">
      <c r="C55" t="str">
        <f t="array" ref="C55">IF(ROWS($C$1:C55)&gt;$A$1,"",INDEX(Sheet1!$A$4:$A$500,SMALL(IF(FREQUENCY(IF(Sheet1!$A$4:$A$500&lt;&gt;"",MATCH(Sheet1!$A$4:$A$500,Sheet1!$A$4:$A$500,0)),ROW(Sheet1!$A$4:$A$500)-ROW(Sheet1!$A$4)+1),ROW(Sheet1!$A$4:$A$500)-ROW(Sheet1!$A$4)+1),ROWS($C$1:C55))))</f>
        <v/>
      </c>
      <c r="D55" t="str">
        <f t="array" ref="D55">IF(ROWS($D$1:D55)&gt;$A$3,"",INDEX(Sheet1!$B$4:$B$500,SMALL(IF(FREQUENCY(IF(Sheet1!$B$4:$B$500&lt;&gt;"",MATCH(Sheet1!$B$4:$B$500,Sheet1!$B$4:$B$500,0)),ROW(Sheet1!$B$4:$B$500)-ROW(Sheet1!$B$4)+1),ROW(Sheet1!$B$4:$B$500)-ROW(Sheet1!$B$4)+1),ROWS($D$1:D55))))</f>
        <v/>
      </c>
    </row>
    <row r="56" spans="3:4" x14ac:dyDescent="0.25">
      <c r="C56" t="str">
        <f t="array" ref="C56">IF(ROWS($C$1:C56)&gt;$A$1,"",INDEX(Sheet1!$A$4:$A$500,SMALL(IF(FREQUENCY(IF(Sheet1!$A$4:$A$500&lt;&gt;"",MATCH(Sheet1!$A$4:$A$500,Sheet1!$A$4:$A$500,0)),ROW(Sheet1!$A$4:$A$500)-ROW(Sheet1!$A$4)+1),ROW(Sheet1!$A$4:$A$500)-ROW(Sheet1!$A$4)+1),ROWS($C$1:C56))))</f>
        <v/>
      </c>
      <c r="D56" t="str">
        <f t="array" ref="D56">IF(ROWS($D$1:D56)&gt;$A$3,"",INDEX(Sheet1!$B$4:$B$500,SMALL(IF(FREQUENCY(IF(Sheet1!$B$4:$B$500&lt;&gt;"",MATCH(Sheet1!$B$4:$B$500,Sheet1!$B$4:$B$500,0)),ROW(Sheet1!$B$4:$B$500)-ROW(Sheet1!$B$4)+1),ROW(Sheet1!$B$4:$B$500)-ROW(Sheet1!$B$4)+1),ROWS($D$1:D56))))</f>
        <v/>
      </c>
    </row>
    <row r="57" spans="3:4" x14ac:dyDescent="0.25">
      <c r="C57" t="str">
        <f t="array" ref="C57">IF(ROWS($C$1:C57)&gt;$A$1,"",INDEX(Sheet1!$A$4:$A$500,SMALL(IF(FREQUENCY(IF(Sheet1!$A$4:$A$500&lt;&gt;"",MATCH(Sheet1!$A$4:$A$500,Sheet1!$A$4:$A$500,0)),ROW(Sheet1!$A$4:$A$500)-ROW(Sheet1!$A$4)+1),ROW(Sheet1!$A$4:$A$500)-ROW(Sheet1!$A$4)+1),ROWS($C$1:C57))))</f>
        <v/>
      </c>
      <c r="D57" t="str">
        <f t="array" ref="D57">IF(ROWS($D$1:D57)&gt;$A$3,"",INDEX(Sheet1!$B$4:$B$500,SMALL(IF(FREQUENCY(IF(Sheet1!$B$4:$B$500&lt;&gt;"",MATCH(Sheet1!$B$4:$B$500,Sheet1!$B$4:$B$500,0)),ROW(Sheet1!$B$4:$B$500)-ROW(Sheet1!$B$4)+1),ROW(Sheet1!$B$4:$B$500)-ROW(Sheet1!$B$4)+1),ROWS($D$1:D57))))</f>
        <v/>
      </c>
    </row>
    <row r="58" spans="3:4" x14ac:dyDescent="0.25">
      <c r="C58" t="str">
        <f t="array" ref="C58">IF(ROWS($C$1:C58)&gt;$A$1,"",INDEX(Sheet1!$A$4:$A$500,SMALL(IF(FREQUENCY(IF(Sheet1!$A$4:$A$500&lt;&gt;"",MATCH(Sheet1!$A$4:$A$500,Sheet1!$A$4:$A$500,0)),ROW(Sheet1!$A$4:$A$500)-ROW(Sheet1!$A$4)+1),ROW(Sheet1!$A$4:$A$500)-ROW(Sheet1!$A$4)+1),ROWS($C$1:C58))))</f>
        <v/>
      </c>
      <c r="D58" t="str">
        <f t="array" ref="D58">IF(ROWS($D$1:D58)&gt;$A$3,"",INDEX(Sheet1!$B$4:$B$500,SMALL(IF(FREQUENCY(IF(Sheet1!$B$4:$B$500&lt;&gt;"",MATCH(Sheet1!$B$4:$B$500,Sheet1!$B$4:$B$500,0)),ROW(Sheet1!$B$4:$B$500)-ROW(Sheet1!$B$4)+1),ROW(Sheet1!$B$4:$B$500)-ROW(Sheet1!$B$4)+1),ROWS($D$1:D58))))</f>
        <v/>
      </c>
    </row>
    <row r="59" spans="3:4" x14ac:dyDescent="0.25">
      <c r="C59" t="str">
        <f t="array" ref="C59">IF(ROWS($C$1:C59)&gt;$A$1,"",INDEX(Sheet1!$A$4:$A$500,SMALL(IF(FREQUENCY(IF(Sheet1!$A$4:$A$500&lt;&gt;"",MATCH(Sheet1!$A$4:$A$500,Sheet1!$A$4:$A$500,0)),ROW(Sheet1!$A$4:$A$500)-ROW(Sheet1!$A$4)+1),ROW(Sheet1!$A$4:$A$500)-ROW(Sheet1!$A$4)+1),ROWS($C$1:C59))))</f>
        <v/>
      </c>
      <c r="D59" t="str">
        <f t="array" ref="D59">IF(ROWS($D$1:D59)&gt;$A$3,"",INDEX(Sheet1!$B$4:$B$500,SMALL(IF(FREQUENCY(IF(Sheet1!$B$4:$B$500&lt;&gt;"",MATCH(Sheet1!$B$4:$B$500,Sheet1!$B$4:$B$500,0)),ROW(Sheet1!$B$4:$B$500)-ROW(Sheet1!$B$4)+1),ROW(Sheet1!$B$4:$B$500)-ROW(Sheet1!$B$4)+1),ROWS($D$1:D59))))</f>
        <v/>
      </c>
    </row>
    <row r="60" spans="3:4" x14ac:dyDescent="0.25">
      <c r="C60" t="str">
        <f t="array" ref="C60">IF(ROWS($C$1:C60)&gt;$A$1,"",INDEX(Sheet1!$A$4:$A$500,SMALL(IF(FREQUENCY(IF(Sheet1!$A$4:$A$500&lt;&gt;"",MATCH(Sheet1!$A$4:$A$500,Sheet1!$A$4:$A$500,0)),ROW(Sheet1!$A$4:$A$500)-ROW(Sheet1!$A$4)+1),ROW(Sheet1!$A$4:$A$500)-ROW(Sheet1!$A$4)+1),ROWS($C$1:C60))))</f>
        <v/>
      </c>
      <c r="D60" t="str">
        <f t="array" ref="D60">IF(ROWS($D$1:D60)&gt;$A$3,"",INDEX(Sheet1!$B$4:$B$500,SMALL(IF(FREQUENCY(IF(Sheet1!$B$4:$B$500&lt;&gt;"",MATCH(Sheet1!$B$4:$B$500,Sheet1!$B$4:$B$500,0)),ROW(Sheet1!$B$4:$B$500)-ROW(Sheet1!$B$4)+1),ROW(Sheet1!$B$4:$B$500)-ROW(Sheet1!$B$4)+1),ROWS($D$1:D60))))</f>
        <v/>
      </c>
    </row>
    <row r="61" spans="3:4" x14ac:dyDescent="0.25">
      <c r="C61" t="str">
        <f t="array" ref="C61">IF(ROWS($C$1:C61)&gt;$A$1,"",INDEX(Sheet1!$A$4:$A$500,SMALL(IF(FREQUENCY(IF(Sheet1!$A$4:$A$500&lt;&gt;"",MATCH(Sheet1!$A$4:$A$500,Sheet1!$A$4:$A$500,0)),ROW(Sheet1!$A$4:$A$500)-ROW(Sheet1!$A$4)+1),ROW(Sheet1!$A$4:$A$500)-ROW(Sheet1!$A$4)+1),ROWS($C$1:C61))))</f>
        <v/>
      </c>
      <c r="D61" t="str">
        <f t="array" ref="D61">IF(ROWS($D$1:D61)&gt;$A$3,"",INDEX(Sheet1!$B$4:$B$500,SMALL(IF(FREQUENCY(IF(Sheet1!$B$4:$B$500&lt;&gt;"",MATCH(Sheet1!$B$4:$B$500,Sheet1!$B$4:$B$500,0)),ROW(Sheet1!$B$4:$B$500)-ROW(Sheet1!$B$4)+1),ROW(Sheet1!$B$4:$B$500)-ROW(Sheet1!$B$4)+1),ROWS($D$1:D61))))</f>
        <v/>
      </c>
    </row>
    <row r="62" spans="3:4" x14ac:dyDescent="0.25">
      <c r="C62" t="str">
        <f t="array" ref="C62">IF(ROWS($C$1:C62)&gt;$A$1,"",INDEX(Sheet1!$A$4:$A$500,SMALL(IF(FREQUENCY(IF(Sheet1!$A$4:$A$500&lt;&gt;"",MATCH(Sheet1!$A$4:$A$500,Sheet1!$A$4:$A$500,0)),ROW(Sheet1!$A$4:$A$500)-ROW(Sheet1!$A$4)+1),ROW(Sheet1!$A$4:$A$500)-ROW(Sheet1!$A$4)+1),ROWS($C$1:C62))))</f>
        <v/>
      </c>
      <c r="D62" t="str">
        <f t="array" ref="D62">IF(ROWS($D$1:D62)&gt;$A$3,"",INDEX(Sheet1!$B$4:$B$500,SMALL(IF(FREQUENCY(IF(Sheet1!$B$4:$B$500&lt;&gt;"",MATCH(Sheet1!$B$4:$B$500,Sheet1!$B$4:$B$500,0)),ROW(Sheet1!$B$4:$B$500)-ROW(Sheet1!$B$4)+1),ROW(Sheet1!$B$4:$B$500)-ROW(Sheet1!$B$4)+1),ROWS($D$1:D62))))</f>
        <v/>
      </c>
    </row>
    <row r="63" spans="3:4" x14ac:dyDescent="0.25">
      <c r="C63" t="str">
        <f t="array" ref="C63">IF(ROWS($C$1:C63)&gt;$A$1,"",INDEX(Sheet1!$A$4:$A$500,SMALL(IF(FREQUENCY(IF(Sheet1!$A$4:$A$500&lt;&gt;"",MATCH(Sheet1!$A$4:$A$500,Sheet1!$A$4:$A$500,0)),ROW(Sheet1!$A$4:$A$500)-ROW(Sheet1!$A$4)+1),ROW(Sheet1!$A$4:$A$500)-ROW(Sheet1!$A$4)+1),ROWS($C$1:C63))))</f>
        <v/>
      </c>
      <c r="D63" t="str">
        <f t="array" ref="D63">IF(ROWS($D$1:D63)&gt;$A$3,"",INDEX(Sheet1!$B$4:$B$500,SMALL(IF(FREQUENCY(IF(Sheet1!$B$4:$B$500&lt;&gt;"",MATCH(Sheet1!$B$4:$B$500,Sheet1!$B$4:$B$500,0)),ROW(Sheet1!$B$4:$B$500)-ROW(Sheet1!$B$4)+1),ROW(Sheet1!$B$4:$B$500)-ROW(Sheet1!$B$4)+1),ROWS($D$1:D63))))</f>
        <v/>
      </c>
    </row>
    <row r="64" spans="3:4" x14ac:dyDescent="0.25">
      <c r="C64" t="str">
        <f t="array" ref="C64">IF(ROWS($C$1:C64)&gt;$A$1,"",INDEX(Sheet1!$A$4:$A$500,SMALL(IF(FREQUENCY(IF(Sheet1!$A$4:$A$500&lt;&gt;"",MATCH(Sheet1!$A$4:$A$500,Sheet1!$A$4:$A$500,0)),ROW(Sheet1!$A$4:$A$500)-ROW(Sheet1!$A$4)+1),ROW(Sheet1!$A$4:$A$500)-ROW(Sheet1!$A$4)+1),ROWS($C$1:C64))))</f>
        <v/>
      </c>
      <c r="D64" t="str">
        <f t="array" ref="D64">IF(ROWS($D$1:D64)&gt;$A$3,"",INDEX(Sheet1!$B$4:$B$500,SMALL(IF(FREQUENCY(IF(Sheet1!$B$4:$B$500&lt;&gt;"",MATCH(Sheet1!$B$4:$B$500,Sheet1!$B$4:$B$500,0)),ROW(Sheet1!$B$4:$B$500)-ROW(Sheet1!$B$4)+1),ROW(Sheet1!$B$4:$B$500)-ROW(Sheet1!$B$4)+1),ROWS($D$1:D64))))</f>
        <v/>
      </c>
    </row>
    <row r="65" spans="3:4" x14ac:dyDescent="0.25">
      <c r="C65" t="str">
        <f t="array" ref="C65">IF(ROWS($C$1:C65)&gt;$A$1,"",INDEX(Sheet1!$A$4:$A$500,SMALL(IF(FREQUENCY(IF(Sheet1!$A$4:$A$500&lt;&gt;"",MATCH(Sheet1!$A$4:$A$500,Sheet1!$A$4:$A$500,0)),ROW(Sheet1!$A$4:$A$500)-ROW(Sheet1!$A$4)+1),ROW(Sheet1!$A$4:$A$500)-ROW(Sheet1!$A$4)+1),ROWS($C$1:C65))))</f>
        <v/>
      </c>
      <c r="D65" t="str">
        <f t="array" ref="D65">IF(ROWS($D$1:D65)&gt;$A$3,"",INDEX(Sheet1!$B$4:$B$500,SMALL(IF(FREQUENCY(IF(Sheet1!$B$4:$B$500&lt;&gt;"",MATCH(Sheet1!$B$4:$B$500,Sheet1!$B$4:$B$500,0)),ROW(Sheet1!$B$4:$B$500)-ROW(Sheet1!$B$4)+1),ROW(Sheet1!$B$4:$B$500)-ROW(Sheet1!$B$4)+1),ROWS($D$1:D65))))</f>
        <v/>
      </c>
    </row>
    <row r="66" spans="3:4" x14ac:dyDescent="0.25">
      <c r="C66" t="str">
        <f t="array" ref="C66">IF(ROWS($C$1:C66)&gt;$A$1,"",INDEX(Sheet1!$A$4:$A$500,SMALL(IF(FREQUENCY(IF(Sheet1!$A$4:$A$500&lt;&gt;"",MATCH(Sheet1!$A$4:$A$500,Sheet1!$A$4:$A$500,0)),ROW(Sheet1!$A$4:$A$500)-ROW(Sheet1!$A$4)+1),ROW(Sheet1!$A$4:$A$500)-ROW(Sheet1!$A$4)+1),ROWS($C$1:C66))))</f>
        <v/>
      </c>
      <c r="D66" t="str">
        <f t="array" ref="D66">IF(ROWS($D$1:D66)&gt;$A$3,"",INDEX(Sheet1!$B$4:$B$500,SMALL(IF(FREQUENCY(IF(Sheet1!$B$4:$B$500&lt;&gt;"",MATCH(Sheet1!$B$4:$B$500,Sheet1!$B$4:$B$500,0)),ROW(Sheet1!$B$4:$B$500)-ROW(Sheet1!$B$4)+1),ROW(Sheet1!$B$4:$B$500)-ROW(Sheet1!$B$4)+1),ROWS($D$1:D66))))</f>
        <v/>
      </c>
    </row>
    <row r="67" spans="3:4" x14ac:dyDescent="0.25">
      <c r="C67" t="str">
        <f t="array" ref="C67">IF(ROWS($C$1:C67)&gt;$A$1,"",INDEX(Sheet1!$A$4:$A$500,SMALL(IF(FREQUENCY(IF(Sheet1!$A$4:$A$500&lt;&gt;"",MATCH(Sheet1!$A$4:$A$500,Sheet1!$A$4:$A$500,0)),ROW(Sheet1!$A$4:$A$500)-ROW(Sheet1!$A$4)+1),ROW(Sheet1!$A$4:$A$500)-ROW(Sheet1!$A$4)+1),ROWS($C$1:C67))))</f>
        <v/>
      </c>
      <c r="D67" t="str">
        <f t="array" ref="D67">IF(ROWS($D$1:D67)&gt;$A$3,"",INDEX(Sheet1!$B$4:$B$500,SMALL(IF(FREQUENCY(IF(Sheet1!$B$4:$B$500&lt;&gt;"",MATCH(Sheet1!$B$4:$B$500,Sheet1!$B$4:$B$500,0)),ROW(Sheet1!$B$4:$B$500)-ROW(Sheet1!$B$4)+1),ROW(Sheet1!$B$4:$B$500)-ROW(Sheet1!$B$4)+1),ROWS($D$1:D67))))</f>
        <v/>
      </c>
    </row>
    <row r="68" spans="3:4" x14ac:dyDescent="0.25">
      <c r="C68" t="str">
        <f t="array" ref="C68">IF(ROWS($C$1:C68)&gt;$A$1,"",INDEX(Sheet1!$A$4:$A$500,SMALL(IF(FREQUENCY(IF(Sheet1!$A$4:$A$500&lt;&gt;"",MATCH(Sheet1!$A$4:$A$500,Sheet1!$A$4:$A$500,0)),ROW(Sheet1!$A$4:$A$500)-ROW(Sheet1!$A$4)+1),ROW(Sheet1!$A$4:$A$500)-ROW(Sheet1!$A$4)+1),ROWS($C$1:C68))))</f>
        <v/>
      </c>
      <c r="D68" t="str">
        <f t="array" ref="D68">IF(ROWS($D$1:D68)&gt;$A$3,"",INDEX(Sheet1!$B$4:$B$500,SMALL(IF(FREQUENCY(IF(Sheet1!$B$4:$B$500&lt;&gt;"",MATCH(Sheet1!$B$4:$B$500,Sheet1!$B$4:$B$500,0)),ROW(Sheet1!$B$4:$B$500)-ROW(Sheet1!$B$4)+1),ROW(Sheet1!$B$4:$B$500)-ROW(Sheet1!$B$4)+1),ROWS($D$1:D68))))</f>
        <v/>
      </c>
    </row>
    <row r="69" spans="3:4" x14ac:dyDescent="0.25">
      <c r="C69" t="str">
        <f t="array" ref="C69">IF(ROWS($C$1:C69)&gt;$A$1,"",INDEX(Sheet1!$A$4:$A$500,SMALL(IF(FREQUENCY(IF(Sheet1!$A$4:$A$500&lt;&gt;"",MATCH(Sheet1!$A$4:$A$500,Sheet1!$A$4:$A$500,0)),ROW(Sheet1!$A$4:$A$500)-ROW(Sheet1!$A$4)+1),ROW(Sheet1!$A$4:$A$500)-ROW(Sheet1!$A$4)+1),ROWS($C$1:C69))))</f>
        <v/>
      </c>
      <c r="D69" t="str">
        <f t="array" ref="D69">IF(ROWS($D$1:D69)&gt;$A$3,"",INDEX(Sheet1!$B$4:$B$500,SMALL(IF(FREQUENCY(IF(Sheet1!$B$4:$B$500&lt;&gt;"",MATCH(Sheet1!$B$4:$B$500,Sheet1!$B$4:$B$500,0)),ROW(Sheet1!$B$4:$B$500)-ROW(Sheet1!$B$4)+1),ROW(Sheet1!$B$4:$B$500)-ROW(Sheet1!$B$4)+1),ROWS($D$1:D69))))</f>
        <v/>
      </c>
    </row>
    <row r="70" spans="3:4" x14ac:dyDescent="0.25">
      <c r="C70" t="str">
        <f t="array" ref="C70">IF(ROWS($C$1:C70)&gt;$A$1,"",INDEX(Sheet1!$A$4:$A$500,SMALL(IF(FREQUENCY(IF(Sheet1!$A$4:$A$500&lt;&gt;"",MATCH(Sheet1!$A$4:$A$500,Sheet1!$A$4:$A$500,0)),ROW(Sheet1!$A$4:$A$500)-ROW(Sheet1!$A$4)+1),ROW(Sheet1!$A$4:$A$500)-ROW(Sheet1!$A$4)+1),ROWS($C$1:C70))))</f>
        <v/>
      </c>
      <c r="D70" t="str">
        <f t="array" ref="D70">IF(ROWS($D$1:D70)&gt;$A$3,"",INDEX(Sheet1!$B$4:$B$500,SMALL(IF(FREQUENCY(IF(Sheet1!$B$4:$B$500&lt;&gt;"",MATCH(Sheet1!$B$4:$B$500,Sheet1!$B$4:$B$500,0)),ROW(Sheet1!$B$4:$B$500)-ROW(Sheet1!$B$4)+1),ROW(Sheet1!$B$4:$B$500)-ROW(Sheet1!$B$4)+1),ROWS($D$1:D70))))</f>
        <v/>
      </c>
    </row>
    <row r="71" spans="3:4" x14ac:dyDescent="0.25">
      <c r="C71" t="str">
        <f t="array" ref="C71">IF(ROWS($C$1:C71)&gt;$A$1,"",INDEX(Sheet1!$A$4:$A$500,SMALL(IF(FREQUENCY(IF(Sheet1!$A$4:$A$500&lt;&gt;"",MATCH(Sheet1!$A$4:$A$500,Sheet1!$A$4:$A$500,0)),ROW(Sheet1!$A$4:$A$500)-ROW(Sheet1!$A$4)+1),ROW(Sheet1!$A$4:$A$500)-ROW(Sheet1!$A$4)+1),ROWS($C$1:C71))))</f>
        <v/>
      </c>
      <c r="D71" t="str">
        <f t="array" ref="D71">IF(ROWS($D$1:D71)&gt;$A$3,"",INDEX(Sheet1!$B$4:$B$500,SMALL(IF(FREQUENCY(IF(Sheet1!$B$4:$B$500&lt;&gt;"",MATCH(Sheet1!$B$4:$B$500,Sheet1!$B$4:$B$500,0)),ROW(Sheet1!$B$4:$B$500)-ROW(Sheet1!$B$4)+1),ROW(Sheet1!$B$4:$B$500)-ROW(Sheet1!$B$4)+1),ROWS($D$1:D71))))</f>
        <v/>
      </c>
    </row>
    <row r="72" spans="3:4" x14ac:dyDescent="0.25">
      <c r="C72" t="str">
        <f t="array" ref="C72">IF(ROWS($C$1:C72)&gt;$A$1,"",INDEX(Sheet1!$A$4:$A$500,SMALL(IF(FREQUENCY(IF(Sheet1!$A$4:$A$500&lt;&gt;"",MATCH(Sheet1!$A$4:$A$500,Sheet1!$A$4:$A$500,0)),ROW(Sheet1!$A$4:$A$500)-ROW(Sheet1!$A$4)+1),ROW(Sheet1!$A$4:$A$500)-ROW(Sheet1!$A$4)+1),ROWS($C$1:C72))))</f>
        <v/>
      </c>
      <c r="D72" t="str">
        <f t="array" ref="D72">IF(ROWS($D$1:D72)&gt;$A$3,"",INDEX(Sheet1!$B$4:$B$500,SMALL(IF(FREQUENCY(IF(Sheet1!$B$4:$B$500&lt;&gt;"",MATCH(Sheet1!$B$4:$B$500,Sheet1!$B$4:$B$500,0)),ROW(Sheet1!$B$4:$B$500)-ROW(Sheet1!$B$4)+1),ROW(Sheet1!$B$4:$B$500)-ROW(Sheet1!$B$4)+1),ROWS($D$1:D72))))</f>
        <v/>
      </c>
    </row>
    <row r="73" spans="3:4" x14ac:dyDescent="0.25">
      <c r="C73" t="str">
        <f t="array" ref="C73">IF(ROWS($C$1:C73)&gt;$A$1,"",INDEX(Sheet1!$A$4:$A$500,SMALL(IF(FREQUENCY(IF(Sheet1!$A$4:$A$500&lt;&gt;"",MATCH(Sheet1!$A$4:$A$500,Sheet1!$A$4:$A$500,0)),ROW(Sheet1!$A$4:$A$500)-ROW(Sheet1!$A$4)+1),ROW(Sheet1!$A$4:$A$500)-ROW(Sheet1!$A$4)+1),ROWS($C$1:C73))))</f>
        <v/>
      </c>
      <c r="D73" t="str">
        <f t="array" ref="D73">IF(ROWS($D$1:D73)&gt;$A$3,"",INDEX(Sheet1!$B$4:$B$500,SMALL(IF(FREQUENCY(IF(Sheet1!$B$4:$B$500&lt;&gt;"",MATCH(Sheet1!$B$4:$B$500,Sheet1!$B$4:$B$500,0)),ROW(Sheet1!$B$4:$B$500)-ROW(Sheet1!$B$4)+1),ROW(Sheet1!$B$4:$B$500)-ROW(Sheet1!$B$4)+1),ROWS($D$1:D73))))</f>
        <v/>
      </c>
    </row>
    <row r="74" spans="3:4" x14ac:dyDescent="0.25">
      <c r="C74" t="str">
        <f t="array" ref="C74">IF(ROWS($C$1:C74)&gt;$A$1,"",INDEX(Sheet1!$A$4:$A$500,SMALL(IF(FREQUENCY(IF(Sheet1!$A$4:$A$500&lt;&gt;"",MATCH(Sheet1!$A$4:$A$500,Sheet1!$A$4:$A$500,0)),ROW(Sheet1!$A$4:$A$500)-ROW(Sheet1!$A$4)+1),ROW(Sheet1!$A$4:$A$500)-ROW(Sheet1!$A$4)+1),ROWS($C$1:C74))))</f>
        <v/>
      </c>
      <c r="D74" t="str">
        <f t="array" ref="D74">IF(ROWS($D$1:D74)&gt;$A$3,"",INDEX(Sheet1!$B$4:$B$500,SMALL(IF(FREQUENCY(IF(Sheet1!$B$4:$B$500&lt;&gt;"",MATCH(Sheet1!$B$4:$B$500,Sheet1!$B$4:$B$500,0)),ROW(Sheet1!$B$4:$B$500)-ROW(Sheet1!$B$4)+1),ROW(Sheet1!$B$4:$B$500)-ROW(Sheet1!$B$4)+1),ROWS($D$1:D74))))</f>
        <v/>
      </c>
    </row>
    <row r="75" spans="3:4" x14ac:dyDescent="0.25">
      <c r="C75" t="str">
        <f t="array" ref="C75">IF(ROWS($C$1:C75)&gt;$A$1,"",INDEX(Sheet1!$A$4:$A$500,SMALL(IF(FREQUENCY(IF(Sheet1!$A$4:$A$500&lt;&gt;"",MATCH(Sheet1!$A$4:$A$500,Sheet1!$A$4:$A$500,0)),ROW(Sheet1!$A$4:$A$500)-ROW(Sheet1!$A$4)+1),ROW(Sheet1!$A$4:$A$500)-ROW(Sheet1!$A$4)+1),ROWS($C$1:C75))))</f>
        <v/>
      </c>
      <c r="D75" t="str">
        <f t="array" ref="D75">IF(ROWS($D$1:D75)&gt;$A$3,"",INDEX(Sheet1!$B$4:$B$500,SMALL(IF(FREQUENCY(IF(Sheet1!$B$4:$B$500&lt;&gt;"",MATCH(Sheet1!$B$4:$B$500,Sheet1!$B$4:$B$500,0)),ROW(Sheet1!$B$4:$B$500)-ROW(Sheet1!$B$4)+1),ROW(Sheet1!$B$4:$B$500)-ROW(Sheet1!$B$4)+1),ROWS($D$1:D75))))</f>
        <v/>
      </c>
    </row>
    <row r="76" spans="3:4" x14ac:dyDescent="0.25">
      <c r="C76" t="str">
        <f t="array" ref="C76">IF(ROWS($C$1:C76)&gt;$A$1,"",INDEX(Sheet1!$A$4:$A$500,SMALL(IF(FREQUENCY(IF(Sheet1!$A$4:$A$500&lt;&gt;"",MATCH(Sheet1!$A$4:$A$500,Sheet1!$A$4:$A$500,0)),ROW(Sheet1!$A$4:$A$500)-ROW(Sheet1!$A$4)+1),ROW(Sheet1!$A$4:$A$500)-ROW(Sheet1!$A$4)+1),ROWS($C$1:C76))))</f>
        <v/>
      </c>
      <c r="D76" t="str">
        <f t="array" ref="D76">IF(ROWS($D$1:D76)&gt;$A$3,"",INDEX(Sheet1!$B$4:$B$500,SMALL(IF(FREQUENCY(IF(Sheet1!$B$4:$B$500&lt;&gt;"",MATCH(Sheet1!$B$4:$B$500,Sheet1!$B$4:$B$500,0)),ROW(Sheet1!$B$4:$B$500)-ROW(Sheet1!$B$4)+1),ROW(Sheet1!$B$4:$B$500)-ROW(Sheet1!$B$4)+1),ROWS($D$1:D76))))</f>
        <v/>
      </c>
    </row>
    <row r="77" spans="3:4" x14ac:dyDescent="0.25">
      <c r="C77" t="str">
        <f t="array" ref="C77">IF(ROWS($C$1:C77)&gt;$A$1,"",INDEX(Sheet1!$A$4:$A$500,SMALL(IF(FREQUENCY(IF(Sheet1!$A$4:$A$500&lt;&gt;"",MATCH(Sheet1!$A$4:$A$500,Sheet1!$A$4:$A$500,0)),ROW(Sheet1!$A$4:$A$500)-ROW(Sheet1!$A$4)+1),ROW(Sheet1!$A$4:$A$500)-ROW(Sheet1!$A$4)+1),ROWS($C$1:C77))))</f>
        <v/>
      </c>
      <c r="D77" t="str">
        <f t="array" ref="D77">IF(ROWS($D$1:D77)&gt;$A$3,"",INDEX(Sheet1!$B$4:$B$500,SMALL(IF(FREQUENCY(IF(Sheet1!$B$4:$B$500&lt;&gt;"",MATCH(Sheet1!$B$4:$B$500,Sheet1!$B$4:$B$500,0)),ROW(Sheet1!$B$4:$B$500)-ROW(Sheet1!$B$4)+1),ROW(Sheet1!$B$4:$B$500)-ROW(Sheet1!$B$4)+1),ROWS($D$1:D77))))</f>
        <v/>
      </c>
    </row>
    <row r="78" spans="3:4" x14ac:dyDescent="0.25">
      <c r="C78" t="str">
        <f t="array" ref="C78">IF(ROWS($C$1:C78)&gt;$A$1,"",INDEX(Sheet1!$A$4:$A$500,SMALL(IF(FREQUENCY(IF(Sheet1!$A$4:$A$500&lt;&gt;"",MATCH(Sheet1!$A$4:$A$500,Sheet1!$A$4:$A$500,0)),ROW(Sheet1!$A$4:$A$500)-ROW(Sheet1!$A$4)+1),ROW(Sheet1!$A$4:$A$500)-ROW(Sheet1!$A$4)+1),ROWS($C$1:C78))))</f>
        <v/>
      </c>
      <c r="D78" t="str">
        <f t="array" ref="D78">IF(ROWS($D$1:D78)&gt;$A$3,"",INDEX(Sheet1!$B$4:$B$500,SMALL(IF(FREQUENCY(IF(Sheet1!$B$4:$B$500&lt;&gt;"",MATCH(Sheet1!$B$4:$B$500,Sheet1!$B$4:$B$500,0)),ROW(Sheet1!$B$4:$B$500)-ROW(Sheet1!$B$4)+1),ROW(Sheet1!$B$4:$B$500)-ROW(Sheet1!$B$4)+1),ROWS($D$1:D78))))</f>
        <v/>
      </c>
    </row>
    <row r="79" spans="3:4" x14ac:dyDescent="0.25">
      <c r="C79" t="str">
        <f t="array" ref="C79">IF(ROWS($C$1:C79)&gt;$A$1,"",INDEX(Sheet1!$A$4:$A$500,SMALL(IF(FREQUENCY(IF(Sheet1!$A$4:$A$500&lt;&gt;"",MATCH(Sheet1!$A$4:$A$500,Sheet1!$A$4:$A$500,0)),ROW(Sheet1!$A$4:$A$500)-ROW(Sheet1!$A$4)+1),ROW(Sheet1!$A$4:$A$500)-ROW(Sheet1!$A$4)+1),ROWS($C$1:C79))))</f>
        <v/>
      </c>
      <c r="D79" t="str">
        <f t="array" ref="D79">IF(ROWS($D$1:D79)&gt;$A$3,"",INDEX(Sheet1!$B$4:$B$500,SMALL(IF(FREQUENCY(IF(Sheet1!$B$4:$B$500&lt;&gt;"",MATCH(Sheet1!$B$4:$B$500,Sheet1!$B$4:$B$500,0)),ROW(Sheet1!$B$4:$B$500)-ROW(Sheet1!$B$4)+1),ROW(Sheet1!$B$4:$B$500)-ROW(Sheet1!$B$4)+1),ROWS($D$1:D79))))</f>
        <v/>
      </c>
    </row>
    <row r="80" spans="3:4" x14ac:dyDescent="0.25">
      <c r="C80" t="str">
        <f t="array" ref="C80">IF(ROWS($C$1:C80)&gt;$A$1,"",INDEX(Sheet1!$A$4:$A$500,SMALL(IF(FREQUENCY(IF(Sheet1!$A$4:$A$500&lt;&gt;"",MATCH(Sheet1!$A$4:$A$500,Sheet1!$A$4:$A$500,0)),ROW(Sheet1!$A$4:$A$500)-ROW(Sheet1!$A$4)+1),ROW(Sheet1!$A$4:$A$500)-ROW(Sheet1!$A$4)+1),ROWS($C$1:C80))))</f>
        <v/>
      </c>
      <c r="D80" t="str">
        <f t="array" ref="D80">IF(ROWS($D$1:D80)&gt;$A$3,"",INDEX(Sheet1!$B$4:$B$500,SMALL(IF(FREQUENCY(IF(Sheet1!$B$4:$B$500&lt;&gt;"",MATCH(Sheet1!$B$4:$B$500,Sheet1!$B$4:$B$500,0)),ROW(Sheet1!$B$4:$B$500)-ROW(Sheet1!$B$4)+1),ROW(Sheet1!$B$4:$B$500)-ROW(Sheet1!$B$4)+1),ROWS($D$1:D80))))</f>
        <v/>
      </c>
    </row>
    <row r="81" spans="3:4" x14ac:dyDescent="0.25">
      <c r="C81" t="str">
        <f t="array" ref="C81">IF(ROWS($C$1:C81)&gt;$A$1,"",INDEX(Sheet1!$A$4:$A$500,SMALL(IF(FREQUENCY(IF(Sheet1!$A$4:$A$500&lt;&gt;"",MATCH(Sheet1!$A$4:$A$500,Sheet1!$A$4:$A$500,0)),ROW(Sheet1!$A$4:$A$500)-ROW(Sheet1!$A$4)+1),ROW(Sheet1!$A$4:$A$500)-ROW(Sheet1!$A$4)+1),ROWS($C$1:C81))))</f>
        <v/>
      </c>
      <c r="D81" t="str">
        <f t="array" ref="D81">IF(ROWS($D$1:D81)&gt;$A$3,"",INDEX(Sheet1!$B$4:$B$500,SMALL(IF(FREQUENCY(IF(Sheet1!$B$4:$B$500&lt;&gt;"",MATCH(Sheet1!$B$4:$B$500,Sheet1!$B$4:$B$500,0)),ROW(Sheet1!$B$4:$B$500)-ROW(Sheet1!$B$4)+1),ROW(Sheet1!$B$4:$B$500)-ROW(Sheet1!$B$4)+1),ROWS($D$1:D81))))</f>
        <v/>
      </c>
    </row>
    <row r="82" spans="3:4" x14ac:dyDescent="0.25">
      <c r="C82" t="str">
        <f t="array" ref="C82">IF(ROWS($C$1:C82)&gt;$A$1,"",INDEX(Sheet1!$A$4:$A$500,SMALL(IF(FREQUENCY(IF(Sheet1!$A$4:$A$500&lt;&gt;"",MATCH(Sheet1!$A$4:$A$500,Sheet1!$A$4:$A$500,0)),ROW(Sheet1!$A$4:$A$500)-ROW(Sheet1!$A$4)+1),ROW(Sheet1!$A$4:$A$500)-ROW(Sheet1!$A$4)+1),ROWS($C$1:C82))))</f>
        <v/>
      </c>
      <c r="D82" t="str">
        <f t="array" ref="D82">IF(ROWS($D$1:D82)&gt;$A$3,"",INDEX(Sheet1!$B$4:$B$500,SMALL(IF(FREQUENCY(IF(Sheet1!$B$4:$B$500&lt;&gt;"",MATCH(Sheet1!$B$4:$B$500,Sheet1!$B$4:$B$500,0)),ROW(Sheet1!$B$4:$B$500)-ROW(Sheet1!$B$4)+1),ROW(Sheet1!$B$4:$B$500)-ROW(Sheet1!$B$4)+1),ROWS($D$1:D82))))</f>
        <v/>
      </c>
    </row>
    <row r="83" spans="3:4" x14ac:dyDescent="0.25">
      <c r="C83" t="str">
        <f t="array" ref="C83">IF(ROWS($C$1:C83)&gt;$A$1,"",INDEX(Sheet1!$A$4:$A$500,SMALL(IF(FREQUENCY(IF(Sheet1!$A$4:$A$500&lt;&gt;"",MATCH(Sheet1!$A$4:$A$500,Sheet1!$A$4:$A$500,0)),ROW(Sheet1!$A$4:$A$500)-ROW(Sheet1!$A$4)+1),ROW(Sheet1!$A$4:$A$500)-ROW(Sheet1!$A$4)+1),ROWS($C$1:C83))))</f>
        <v/>
      </c>
      <c r="D83" t="str">
        <f t="array" ref="D83">IF(ROWS($D$1:D83)&gt;$A$3,"",INDEX(Sheet1!$B$4:$B$500,SMALL(IF(FREQUENCY(IF(Sheet1!$B$4:$B$500&lt;&gt;"",MATCH(Sheet1!$B$4:$B$500,Sheet1!$B$4:$B$500,0)),ROW(Sheet1!$B$4:$B$500)-ROW(Sheet1!$B$4)+1),ROW(Sheet1!$B$4:$B$500)-ROW(Sheet1!$B$4)+1),ROWS($D$1:D83))))</f>
        <v/>
      </c>
    </row>
    <row r="84" spans="3:4" x14ac:dyDescent="0.25">
      <c r="C84" t="str">
        <f t="array" ref="C84">IF(ROWS($C$1:C84)&gt;$A$1,"",INDEX(Sheet1!$A$4:$A$500,SMALL(IF(FREQUENCY(IF(Sheet1!$A$4:$A$500&lt;&gt;"",MATCH(Sheet1!$A$4:$A$500,Sheet1!$A$4:$A$500,0)),ROW(Sheet1!$A$4:$A$500)-ROW(Sheet1!$A$4)+1),ROW(Sheet1!$A$4:$A$500)-ROW(Sheet1!$A$4)+1),ROWS($C$1:C84))))</f>
        <v/>
      </c>
      <c r="D84" t="str">
        <f t="array" ref="D84">IF(ROWS($D$1:D84)&gt;$A$3,"",INDEX(Sheet1!$B$4:$B$500,SMALL(IF(FREQUENCY(IF(Sheet1!$B$4:$B$500&lt;&gt;"",MATCH(Sheet1!$B$4:$B$500,Sheet1!$B$4:$B$500,0)),ROW(Sheet1!$B$4:$B$500)-ROW(Sheet1!$B$4)+1),ROW(Sheet1!$B$4:$B$500)-ROW(Sheet1!$B$4)+1),ROWS($D$1:D84))))</f>
        <v/>
      </c>
    </row>
    <row r="85" spans="3:4" x14ac:dyDescent="0.25">
      <c r="C85" t="str">
        <f t="array" ref="C85">IF(ROWS($C$1:C85)&gt;$A$1,"",INDEX(Sheet1!$A$4:$A$500,SMALL(IF(FREQUENCY(IF(Sheet1!$A$4:$A$500&lt;&gt;"",MATCH(Sheet1!$A$4:$A$500,Sheet1!$A$4:$A$500,0)),ROW(Sheet1!$A$4:$A$500)-ROW(Sheet1!$A$4)+1),ROW(Sheet1!$A$4:$A$500)-ROW(Sheet1!$A$4)+1),ROWS($C$1:C85))))</f>
        <v/>
      </c>
      <c r="D85" t="str">
        <f t="array" ref="D85">IF(ROWS($D$1:D85)&gt;$A$3,"",INDEX(Sheet1!$B$4:$B$500,SMALL(IF(FREQUENCY(IF(Sheet1!$B$4:$B$500&lt;&gt;"",MATCH(Sheet1!$B$4:$B$500,Sheet1!$B$4:$B$500,0)),ROW(Sheet1!$B$4:$B$500)-ROW(Sheet1!$B$4)+1),ROW(Sheet1!$B$4:$B$500)-ROW(Sheet1!$B$4)+1),ROWS($D$1:D85))))</f>
        <v/>
      </c>
    </row>
    <row r="86" spans="3:4" x14ac:dyDescent="0.25">
      <c r="C86" t="str">
        <f t="array" ref="C86">IF(ROWS($C$1:C86)&gt;$A$1,"",INDEX(Sheet1!$A$4:$A$500,SMALL(IF(FREQUENCY(IF(Sheet1!$A$4:$A$500&lt;&gt;"",MATCH(Sheet1!$A$4:$A$500,Sheet1!$A$4:$A$500,0)),ROW(Sheet1!$A$4:$A$500)-ROW(Sheet1!$A$4)+1),ROW(Sheet1!$A$4:$A$500)-ROW(Sheet1!$A$4)+1),ROWS($C$1:C86))))</f>
        <v/>
      </c>
      <c r="D86" t="str">
        <f t="array" ref="D86">IF(ROWS($D$1:D86)&gt;$A$3,"",INDEX(Sheet1!$B$4:$B$500,SMALL(IF(FREQUENCY(IF(Sheet1!$B$4:$B$500&lt;&gt;"",MATCH(Sheet1!$B$4:$B$500,Sheet1!$B$4:$B$500,0)),ROW(Sheet1!$B$4:$B$500)-ROW(Sheet1!$B$4)+1),ROW(Sheet1!$B$4:$B$500)-ROW(Sheet1!$B$4)+1),ROWS($D$1:D86))))</f>
        <v/>
      </c>
    </row>
    <row r="87" spans="3:4" x14ac:dyDescent="0.25">
      <c r="C87" t="str">
        <f t="array" ref="C87">IF(ROWS($C$1:C87)&gt;$A$1,"",INDEX(Sheet1!$A$4:$A$500,SMALL(IF(FREQUENCY(IF(Sheet1!$A$4:$A$500&lt;&gt;"",MATCH(Sheet1!$A$4:$A$500,Sheet1!$A$4:$A$500,0)),ROW(Sheet1!$A$4:$A$500)-ROW(Sheet1!$A$4)+1),ROW(Sheet1!$A$4:$A$500)-ROW(Sheet1!$A$4)+1),ROWS($C$1:C87))))</f>
        <v/>
      </c>
      <c r="D87" t="str">
        <f t="array" ref="D87">IF(ROWS($D$1:D87)&gt;$A$3,"",INDEX(Sheet1!$B$4:$B$500,SMALL(IF(FREQUENCY(IF(Sheet1!$B$4:$B$500&lt;&gt;"",MATCH(Sheet1!$B$4:$B$500,Sheet1!$B$4:$B$500,0)),ROW(Sheet1!$B$4:$B$500)-ROW(Sheet1!$B$4)+1),ROW(Sheet1!$B$4:$B$500)-ROW(Sheet1!$B$4)+1),ROWS($D$1:D87))))</f>
        <v/>
      </c>
    </row>
    <row r="88" spans="3:4" x14ac:dyDescent="0.25">
      <c r="C88" t="str">
        <f t="array" ref="C88">IF(ROWS($C$1:C88)&gt;$A$1,"",INDEX(Sheet1!$A$4:$A$500,SMALL(IF(FREQUENCY(IF(Sheet1!$A$4:$A$500&lt;&gt;"",MATCH(Sheet1!$A$4:$A$500,Sheet1!$A$4:$A$500,0)),ROW(Sheet1!$A$4:$A$500)-ROW(Sheet1!$A$4)+1),ROW(Sheet1!$A$4:$A$500)-ROW(Sheet1!$A$4)+1),ROWS($C$1:C88))))</f>
        <v/>
      </c>
      <c r="D88" t="str">
        <f t="array" ref="D88">IF(ROWS($D$1:D88)&gt;$A$3,"",INDEX(Sheet1!$B$4:$B$500,SMALL(IF(FREQUENCY(IF(Sheet1!$B$4:$B$500&lt;&gt;"",MATCH(Sheet1!$B$4:$B$500,Sheet1!$B$4:$B$500,0)),ROW(Sheet1!$B$4:$B$500)-ROW(Sheet1!$B$4)+1),ROW(Sheet1!$B$4:$B$500)-ROW(Sheet1!$B$4)+1),ROWS($D$1:D88))))</f>
        <v/>
      </c>
    </row>
    <row r="89" spans="3:4" x14ac:dyDescent="0.25">
      <c r="C89" t="str">
        <f t="array" ref="C89">IF(ROWS($C$1:C89)&gt;$A$1,"",INDEX(Sheet1!$A$4:$A$500,SMALL(IF(FREQUENCY(IF(Sheet1!$A$4:$A$500&lt;&gt;"",MATCH(Sheet1!$A$4:$A$500,Sheet1!$A$4:$A$500,0)),ROW(Sheet1!$A$4:$A$500)-ROW(Sheet1!$A$4)+1),ROW(Sheet1!$A$4:$A$500)-ROW(Sheet1!$A$4)+1),ROWS($C$1:C89))))</f>
        <v/>
      </c>
      <c r="D89" t="str">
        <f t="array" ref="D89">IF(ROWS($D$1:D89)&gt;$A$3,"",INDEX(Sheet1!$B$4:$B$500,SMALL(IF(FREQUENCY(IF(Sheet1!$B$4:$B$500&lt;&gt;"",MATCH(Sheet1!$B$4:$B$500,Sheet1!$B$4:$B$500,0)),ROW(Sheet1!$B$4:$B$500)-ROW(Sheet1!$B$4)+1),ROW(Sheet1!$B$4:$B$500)-ROW(Sheet1!$B$4)+1),ROWS($D$1:D89))))</f>
        <v/>
      </c>
    </row>
    <row r="90" spans="3:4" x14ac:dyDescent="0.25">
      <c r="C90" t="str">
        <f t="array" ref="C90">IF(ROWS($C$1:C90)&gt;$A$1,"",INDEX(Sheet1!$A$4:$A$500,SMALL(IF(FREQUENCY(IF(Sheet1!$A$4:$A$500&lt;&gt;"",MATCH(Sheet1!$A$4:$A$500,Sheet1!$A$4:$A$500,0)),ROW(Sheet1!$A$4:$A$500)-ROW(Sheet1!$A$4)+1),ROW(Sheet1!$A$4:$A$500)-ROW(Sheet1!$A$4)+1),ROWS($C$1:C90))))</f>
        <v/>
      </c>
      <c r="D90" t="str">
        <f t="array" ref="D90">IF(ROWS($D$1:D90)&gt;$A$3,"",INDEX(Sheet1!$B$4:$B$500,SMALL(IF(FREQUENCY(IF(Sheet1!$B$4:$B$500&lt;&gt;"",MATCH(Sheet1!$B$4:$B$500,Sheet1!$B$4:$B$500,0)),ROW(Sheet1!$B$4:$B$500)-ROW(Sheet1!$B$4)+1),ROW(Sheet1!$B$4:$B$500)-ROW(Sheet1!$B$4)+1),ROWS($D$1:D90))))</f>
        <v/>
      </c>
    </row>
    <row r="91" spans="3:4" x14ac:dyDescent="0.25">
      <c r="C91" t="str">
        <f t="array" ref="C91">IF(ROWS($C$1:C91)&gt;$A$1,"",INDEX(Sheet1!$A$4:$A$500,SMALL(IF(FREQUENCY(IF(Sheet1!$A$4:$A$500&lt;&gt;"",MATCH(Sheet1!$A$4:$A$500,Sheet1!$A$4:$A$500,0)),ROW(Sheet1!$A$4:$A$500)-ROW(Sheet1!$A$4)+1),ROW(Sheet1!$A$4:$A$500)-ROW(Sheet1!$A$4)+1),ROWS($C$1:C91))))</f>
        <v/>
      </c>
      <c r="D91" t="str">
        <f t="array" ref="D91">IF(ROWS($D$1:D91)&gt;$A$3,"",INDEX(Sheet1!$B$4:$B$500,SMALL(IF(FREQUENCY(IF(Sheet1!$B$4:$B$500&lt;&gt;"",MATCH(Sheet1!$B$4:$B$500,Sheet1!$B$4:$B$500,0)),ROW(Sheet1!$B$4:$B$500)-ROW(Sheet1!$B$4)+1),ROW(Sheet1!$B$4:$B$500)-ROW(Sheet1!$B$4)+1),ROWS($D$1:D91))))</f>
        <v/>
      </c>
    </row>
    <row r="92" spans="3:4" x14ac:dyDescent="0.25">
      <c r="C92" t="str">
        <f t="array" ref="C92">IF(ROWS($C$1:C92)&gt;$A$1,"",INDEX(Sheet1!$A$4:$A$500,SMALL(IF(FREQUENCY(IF(Sheet1!$A$4:$A$500&lt;&gt;"",MATCH(Sheet1!$A$4:$A$500,Sheet1!$A$4:$A$500,0)),ROW(Sheet1!$A$4:$A$500)-ROW(Sheet1!$A$4)+1),ROW(Sheet1!$A$4:$A$500)-ROW(Sheet1!$A$4)+1),ROWS($C$1:C92))))</f>
        <v/>
      </c>
      <c r="D92" t="str">
        <f t="array" ref="D92">IF(ROWS($D$1:D92)&gt;$A$3,"",INDEX(Sheet1!$B$4:$B$500,SMALL(IF(FREQUENCY(IF(Sheet1!$B$4:$B$500&lt;&gt;"",MATCH(Sheet1!$B$4:$B$500,Sheet1!$B$4:$B$500,0)),ROW(Sheet1!$B$4:$B$500)-ROW(Sheet1!$B$4)+1),ROW(Sheet1!$B$4:$B$500)-ROW(Sheet1!$B$4)+1),ROWS($D$1:D92))))</f>
        <v/>
      </c>
    </row>
    <row r="93" spans="3:4" x14ac:dyDescent="0.25">
      <c r="C93" t="str">
        <f t="array" ref="C93">IF(ROWS($C$1:C93)&gt;$A$1,"",INDEX(Sheet1!$A$4:$A$500,SMALL(IF(FREQUENCY(IF(Sheet1!$A$4:$A$500&lt;&gt;"",MATCH(Sheet1!$A$4:$A$500,Sheet1!$A$4:$A$500,0)),ROW(Sheet1!$A$4:$A$500)-ROW(Sheet1!$A$4)+1),ROW(Sheet1!$A$4:$A$500)-ROW(Sheet1!$A$4)+1),ROWS($C$1:C93))))</f>
        <v/>
      </c>
      <c r="D93" t="str">
        <f t="array" ref="D93">IF(ROWS($D$1:D93)&gt;$A$3,"",INDEX(Sheet1!$B$4:$B$500,SMALL(IF(FREQUENCY(IF(Sheet1!$B$4:$B$500&lt;&gt;"",MATCH(Sheet1!$B$4:$B$500,Sheet1!$B$4:$B$500,0)),ROW(Sheet1!$B$4:$B$500)-ROW(Sheet1!$B$4)+1),ROW(Sheet1!$B$4:$B$500)-ROW(Sheet1!$B$4)+1),ROWS($D$1:D93))))</f>
        <v/>
      </c>
    </row>
    <row r="94" spans="3:4" x14ac:dyDescent="0.25">
      <c r="C94" t="str">
        <f t="array" ref="C94">IF(ROWS($C$1:C94)&gt;$A$1,"",INDEX(Sheet1!$A$4:$A$500,SMALL(IF(FREQUENCY(IF(Sheet1!$A$4:$A$500&lt;&gt;"",MATCH(Sheet1!$A$4:$A$500,Sheet1!$A$4:$A$500,0)),ROW(Sheet1!$A$4:$A$500)-ROW(Sheet1!$A$4)+1),ROW(Sheet1!$A$4:$A$500)-ROW(Sheet1!$A$4)+1),ROWS($C$1:C94))))</f>
        <v/>
      </c>
      <c r="D94" t="str">
        <f t="array" ref="D94">IF(ROWS($D$1:D94)&gt;$A$3,"",INDEX(Sheet1!$B$4:$B$500,SMALL(IF(FREQUENCY(IF(Sheet1!$B$4:$B$500&lt;&gt;"",MATCH(Sheet1!$B$4:$B$500,Sheet1!$B$4:$B$500,0)),ROW(Sheet1!$B$4:$B$500)-ROW(Sheet1!$B$4)+1),ROW(Sheet1!$B$4:$B$500)-ROW(Sheet1!$B$4)+1),ROWS($D$1:D94))))</f>
        <v/>
      </c>
    </row>
    <row r="95" spans="3:4" x14ac:dyDescent="0.25">
      <c r="C95" t="str">
        <f t="array" ref="C95">IF(ROWS($C$1:C95)&gt;$A$1,"",INDEX(Sheet1!$A$4:$A$500,SMALL(IF(FREQUENCY(IF(Sheet1!$A$4:$A$500&lt;&gt;"",MATCH(Sheet1!$A$4:$A$500,Sheet1!$A$4:$A$500,0)),ROW(Sheet1!$A$4:$A$500)-ROW(Sheet1!$A$4)+1),ROW(Sheet1!$A$4:$A$500)-ROW(Sheet1!$A$4)+1),ROWS($C$1:C95))))</f>
        <v/>
      </c>
      <c r="D95" t="str">
        <f t="array" ref="D95">IF(ROWS($D$1:D95)&gt;$A$3,"",INDEX(Sheet1!$B$4:$B$500,SMALL(IF(FREQUENCY(IF(Sheet1!$B$4:$B$500&lt;&gt;"",MATCH(Sheet1!$B$4:$B$500,Sheet1!$B$4:$B$500,0)),ROW(Sheet1!$B$4:$B$500)-ROW(Sheet1!$B$4)+1),ROW(Sheet1!$B$4:$B$500)-ROW(Sheet1!$B$4)+1),ROWS($D$1:D95))))</f>
        <v/>
      </c>
    </row>
    <row r="96" spans="3:4" x14ac:dyDescent="0.25">
      <c r="C96" t="str">
        <f t="array" ref="C96">IF(ROWS($C$1:C96)&gt;$A$1,"",INDEX(Sheet1!$A$4:$A$500,SMALL(IF(FREQUENCY(IF(Sheet1!$A$4:$A$500&lt;&gt;"",MATCH(Sheet1!$A$4:$A$500,Sheet1!$A$4:$A$500,0)),ROW(Sheet1!$A$4:$A$500)-ROW(Sheet1!$A$4)+1),ROW(Sheet1!$A$4:$A$500)-ROW(Sheet1!$A$4)+1),ROWS($C$1:C96))))</f>
        <v/>
      </c>
      <c r="D96" t="str">
        <f t="array" ref="D96">IF(ROWS($D$1:D96)&gt;$A$3,"",INDEX(Sheet1!$B$4:$B$500,SMALL(IF(FREQUENCY(IF(Sheet1!$B$4:$B$500&lt;&gt;"",MATCH(Sheet1!$B$4:$B$500,Sheet1!$B$4:$B$500,0)),ROW(Sheet1!$B$4:$B$500)-ROW(Sheet1!$B$4)+1),ROW(Sheet1!$B$4:$B$500)-ROW(Sheet1!$B$4)+1),ROWS($D$1:D96))))</f>
        <v/>
      </c>
    </row>
    <row r="97" spans="3:4" x14ac:dyDescent="0.25">
      <c r="C97" t="str">
        <f t="array" ref="C97">IF(ROWS($C$1:C97)&gt;$A$1,"",INDEX(Sheet1!$A$4:$A$500,SMALL(IF(FREQUENCY(IF(Sheet1!$A$4:$A$500&lt;&gt;"",MATCH(Sheet1!$A$4:$A$500,Sheet1!$A$4:$A$500,0)),ROW(Sheet1!$A$4:$A$500)-ROW(Sheet1!$A$4)+1),ROW(Sheet1!$A$4:$A$500)-ROW(Sheet1!$A$4)+1),ROWS($C$1:C97))))</f>
        <v/>
      </c>
      <c r="D97" t="str">
        <f t="array" ref="D97">IF(ROWS($D$1:D97)&gt;$A$3,"",INDEX(Sheet1!$B$4:$B$500,SMALL(IF(FREQUENCY(IF(Sheet1!$B$4:$B$500&lt;&gt;"",MATCH(Sheet1!$B$4:$B$500,Sheet1!$B$4:$B$500,0)),ROW(Sheet1!$B$4:$B$500)-ROW(Sheet1!$B$4)+1),ROW(Sheet1!$B$4:$B$500)-ROW(Sheet1!$B$4)+1),ROWS($D$1:D97))))</f>
        <v/>
      </c>
    </row>
    <row r="98" spans="3:4" x14ac:dyDescent="0.25">
      <c r="C98" t="str">
        <f t="array" ref="C98">IF(ROWS($C$1:C98)&gt;$A$1,"",INDEX(Sheet1!$A$4:$A$500,SMALL(IF(FREQUENCY(IF(Sheet1!$A$4:$A$500&lt;&gt;"",MATCH(Sheet1!$A$4:$A$500,Sheet1!$A$4:$A$500,0)),ROW(Sheet1!$A$4:$A$500)-ROW(Sheet1!$A$4)+1),ROW(Sheet1!$A$4:$A$500)-ROW(Sheet1!$A$4)+1),ROWS($C$1:C98))))</f>
        <v/>
      </c>
      <c r="D98" t="str">
        <f t="array" ref="D98">IF(ROWS($D$1:D98)&gt;$A$3,"",INDEX(Sheet1!$B$4:$B$500,SMALL(IF(FREQUENCY(IF(Sheet1!$B$4:$B$500&lt;&gt;"",MATCH(Sheet1!$B$4:$B$500,Sheet1!$B$4:$B$500,0)),ROW(Sheet1!$B$4:$B$500)-ROW(Sheet1!$B$4)+1),ROW(Sheet1!$B$4:$B$500)-ROW(Sheet1!$B$4)+1),ROWS($D$1:D98))))</f>
        <v/>
      </c>
    </row>
    <row r="99" spans="3:4" x14ac:dyDescent="0.25">
      <c r="C99" t="str">
        <f t="array" ref="C99">IF(ROWS($C$1:C99)&gt;$A$1,"",INDEX(Sheet1!$A$4:$A$500,SMALL(IF(FREQUENCY(IF(Sheet1!$A$4:$A$500&lt;&gt;"",MATCH(Sheet1!$A$4:$A$500,Sheet1!$A$4:$A$500,0)),ROW(Sheet1!$A$4:$A$500)-ROW(Sheet1!$A$4)+1),ROW(Sheet1!$A$4:$A$500)-ROW(Sheet1!$A$4)+1),ROWS($C$1:C99))))</f>
        <v/>
      </c>
      <c r="D99" t="str">
        <f t="array" ref="D99">IF(ROWS($D$1:D99)&gt;$A$3,"",INDEX(Sheet1!$B$4:$B$500,SMALL(IF(FREQUENCY(IF(Sheet1!$B$4:$B$500&lt;&gt;"",MATCH(Sheet1!$B$4:$B$500,Sheet1!$B$4:$B$500,0)),ROW(Sheet1!$B$4:$B$500)-ROW(Sheet1!$B$4)+1),ROW(Sheet1!$B$4:$B$500)-ROW(Sheet1!$B$4)+1),ROWS($D$1:D99))))</f>
        <v/>
      </c>
    </row>
    <row r="100" spans="3:4" x14ac:dyDescent="0.25">
      <c r="C100" t="str">
        <f t="array" ref="C100">IF(ROWS($C$1:C100)&gt;$A$1,"",INDEX(Sheet1!$A$4:$A$500,SMALL(IF(FREQUENCY(IF(Sheet1!$A$4:$A$500&lt;&gt;"",MATCH(Sheet1!$A$4:$A$500,Sheet1!$A$4:$A$500,0)),ROW(Sheet1!$A$4:$A$500)-ROW(Sheet1!$A$4)+1),ROW(Sheet1!$A$4:$A$500)-ROW(Sheet1!$A$4)+1),ROWS($C$1:C100))))</f>
        <v/>
      </c>
      <c r="D100" t="str">
        <f t="array" ref="D100">IF(ROWS($D$1:D100)&gt;$A$3,"",INDEX(Sheet1!$B$4:$B$500,SMALL(IF(FREQUENCY(IF(Sheet1!$B$4:$B$500&lt;&gt;"",MATCH(Sheet1!$B$4:$B$500,Sheet1!$B$4:$B$500,0)),ROW(Sheet1!$B$4:$B$500)-ROW(Sheet1!$B$4)+1),ROW(Sheet1!$B$4:$B$500)-ROW(Sheet1!$B$4)+1),ROWS($D$1:D100))))</f>
        <v/>
      </c>
    </row>
    <row r="101" spans="3:4" x14ac:dyDescent="0.25">
      <c r="C101" t="str">
        <f t="array" ref="C101">IF(ROWS($C$1:C101)&gt;$A$1,"",INDEX(Sheet1!$A$4:$A$500,SMALL(IF(FREQUENCY(IF(Sheet1!$A$4:$A$500&lt;&gt;"",MATCH(Sheet1!$A$4:$A$500,Sheet1!$A$4:$A$500,0)),ROW(Sheet1!$A$4:$A$500)-ROW(Sheet1!$A$4)+1),ROW(Sheet1!$A$4:$A$500)-ROW(Sheet1!$A$4)+1),ROWS($C$1:C101))))</f>
        <v/>
      </c>
      <c r="D101" t="str">
        <f t="array" ref="D101">IF(ROWS($D$1:D101)&gt;$A$3,"",INDEX(Sheet1!$B$4:$B$500,SMALL(IF(FREQUENCY(IF(Sheet1!$B$4:$B$500&lt;&gt;"",MATCH(Sheet1!$B$4:$B$500,Sheet1!$B$4:$B$500,0)),ROW(Sheet1!$B$4:$B$500)-ROW(Sheet1!$B$4)+1),ROW(Sheet1!$B$4:$B$500)-ROW(Sheet1!$B$4)+1),ROWS($D$1:D101))))</f>
        <v/>
      </c>
    </row>
    <row r="102" spans="3:4" x14ac:dyDescent="0.25">
      <c r="C102" t="str">
        <f t="array" ref="C102">IF(ROWS($C$1:C102)&gt;$A$1,"",INDEX(Sheet1!$A$4:$A$500,SMALL(IF(FREQUENCY(IF(Sheet1!$A$4:$A$500&lt;&gt;"",MATCH(Sheet1!$A$4:$A$500,Sheet1!$A$4:$A$500,0)),ROW(Sheet1!$A$4:$A$500)-ROW(Sheet1!$A$4)+1),ROW(Sheet1!$A$4:$A$500)-ROW(Sheet1!$A$4)+1),ROWS($C$1:C102))))</f>
        <v/>
      </c>
      <c r="D102" t="str">
        <f t="array" ref="D102">IF(ROWS($D$1:D102)&gt;$A$3,"",INDEX(Sheet1!$B$4:$B$500,SMALL(IF(FREQUENCY(IF(Sheet1!$B$4:$B$500&lt;&gt;"",MATCH(Sheet1!$B$4:$B$500,Sheet1!$B$4:$B$500,0)),ROW(Sheet1!$B$4:$B$500)-ROW(Sheet1!$B$4)+1),ROW(Sheet1!$B$4:$B$500)-ROW(Sheet1!$B$4)+1),ROWS($D$1:D102))))</f>
        <v/>
      </c>
    </row>
    <row r="103" spans="3:4" x14ac:dyDescent="0.25">
      <c r="C103" t="str">
        <f t="array" ref="C103">IF(ROWS($C$1:C103)&gt;$A$1,"",INDEX(Sheet1!$A$4:$A$500,SMALL(IF(FREQUENCY(IF(Sheet1!$A$4:$A$500&lt;&gt;"",MATCH(Sheet1!$A$4:$A$500,Sheet1!$A$4:$A$500,0)),ROW(Sheet1!$A$4:$A$500)-ROW(Sheet1!$A$4)+1),ROW(Sheet1!$A$4:$A$500)-ROW(Sheet1!$A$4)+1),ROWS($C$1:C103))))</f>
        <v/>
      </c>
      <c r="D103" t="str">
        <f t="array" ref="D103">IF(ROWS($D$1:D103)&gt;$A$3,"",INDEX(Sheet1!$B$4:$B$500,SMALL(IF(FREQUENCY(IF(Sheet1!$B$4:$B$500&lt;&gt;"",MATCH(Sheet1!$B$4:$B$500,Sheet1!$B$4:$B$500,0)),ROW(Sheet1!$B$4:$B$500)-ROW(Sheet1!$B$4)+1),ROW(Sheet1!$B$4:$B$500)-ROW(Sheet1!$B$4)+1),ROWS($D$1:D103))))</f>
        <v/>
      </c>
    </row>
    <row r="104" spans="3:4" x14ac:dyDescent="0.25">
      <c r="C104" t="str">
        <f t="array" ref="C104">IF(ROWS($C$1:C104)&gt;$A$1,"",INDEX(Sheet1!$A$4:$A$500,SMALL(IF(FREQUENCY(IF(Sheet1!$A$4:$A$500&lt;&gt;"",MATCH(Sheet1!$A$4:$A$500,Sheet1!$A$4:$A$500,0)),ROW(Sheet1!$A$4:$A$500)-ROW(Sheet1!$A$4)+1),ROW(Sheet1!$A$4:$A$500)-ROW(Sheet1!$A$4)+1),ROWS($C$1:C104))))</f>
        <v/>
      </c>
      <c r="D104" t="str">
        <f t="array" ref="D104">IF(ROWS($D$1:D104)&gt;$A$3,"",INDEX(Sheet1!$B$4:$B$500,SMALL(IF(FREQUENCY(IF(Sheet1!$B$4:$B$500&lt;&gt;"",MATCH(Sheet1!$B$4:$B$500,Sheet1!$B$4:$B$500,0)),ROW(Sheet1!$B$4:$B$500)-ROW(Sheet1!$B$4)+1),ROW(Sheet1!$B$4:$B$500)-ROW(Sheet1!$B$4)+1),ROWS($D$1:D104))))</f>
        <v/>
      </c>
    </row>
    <row r="105" spans="3:4" x14ac:dyDescent="0.25">
      <c r="C105" t="str">
        <f t="array" ref="C105">IF(ROWS($C$1:C105)&gt;$A$1,"",INDEX(Sheet1!$A$4:$A$500,SMALL(IF(FREQUENCY(IF(Sheet1!$A$4:$A$500&lt;&gt;"",MATCH(Sheet1!$A$4:$A$500,Sheet1!$A$4:$A$500,0)),ROW(Sheet1!$A$4:$A$500)-ROW(Sheet1!$A$4)+1),ROW(Sheet1!$A$4:$A$500)-ROW(Sheet1!$A$4)+1),ROWS($C$1:C105))))</f>
        <v/>
      </c>
      <c r="D105" t="str">
        <f t="array" ref="D105">IF(ROWS($D$1:D105)&gt;$A$3,"",INDEX(Sheet1!$B$4:$B$500,SMALL(IF(FREQUENCY(IF(Sheet1!$B$4:$B$500&lt;&gt;"",MATCH(Sheet1!$B$4:$B$500,Sheet1!$B$4:$B$500,0)),ROW(Sheet1!$B$4:$B$500)-ROW(Sheet1!$B$4)+1),ROW(Sheet1!$B$4:$B$500)-ROW(Sheet1!$B$4)+1),ROWS($D$1:D105))))</f>
        <v/>
      </c>
    </row>
    <row r="106" spans="3:4" x14ac:dyDescent="0.25">
      <c r="C106" t="str">
        <f t="array" ref="C106">IF(ROWS($C$1:C106)&gt;$A$1,"",INDEX(Sheet1!$A$4:$A$500,SMALL(IF(FREQUENCY(IF(Sheet1!$A$4:$A$500&lt;&gt;"",MATCH(Sheet1!$A$4:$A$500,Sheet1!$A$4:$A$500,0)),ROW(Sheet1!$A$4:$A$500)-ROW(Sheet1!$A$4)+1),ROW(Sheet1!$A$4:$A$500)-ROW(Sheet1!$A$4)+1),ROWS($C$1:C106))))</f>
        <v/>
      </c>
      <c r="D106" t="str">
        <f t="array" ref="D106">IF(ROWS($D$1:D106)&gt;$A$3,"",INDEX(Sheet1!$B$4:$B$500,SMALL(IF(FREQUENCY(IF(Sheet1!$B$4:$B$500&lt;&gt;"",MATCH(Sheet1!$B$4:$B$500,Sheet1!$B$4:$B$500,0)),ROW(Sheet1!$B$4:$B$500)-ROW(Sheet1!$B$4)+1),ROW(Sheet1!$B$4:$B$500)-ROW(Sheet1!$B$4)+1),ROWS($D$1:D106))))</f>
        <v/>
      </c>
    </row>
    <row r="107" spans="3:4" x14ac:dyDescent="0.25">
      <c r="C107" t="str">
        <f t="array" ref="C107">IF(ROWS($C$1:C107)&gt;$A$1,"",INDEX(Sheet1!$A$4:$A$500,SMALL(IF(FREQUENCY(IF(Sheet1!$A$4:$A$500&lt;&gt;"",MATCH(Sheet1!$A$4:$A$500,Sheet1!$A$4:$A$500,0)),ROW(Sheet1!$A$4:$A$500)-ROW(Sheet1!$A$4)+1),ROW(Sheet1!$A$4:$A$500)-ROW(Sheet1!$A$4)+1),ROWS($C$1:C107))))</f>
        <v/>
      </c>
      <c r="D107" t="str">
        <f t="array" ref="D107">IF(ROWS($D$1:D107)&gt;$A$3,"",INDEX(Sheet1!$B$4:$B$500,SMALL(IF(FREQUENCY(IF(Sheet1!$B$4:$B$500&lt;&gt;"",MATCH(Sheet1!$B$4:$B$500,Sheet1!$B$4:$B$500,0)),ROW(Sheet1!$B$4:$B$500)-ROW(Sheet1!$B$4)+1),ROW(Sheet1!$B$4:$B$500)-ROW(Sheet1!$B$4)+1),ROWS($D$1:D107))))</f>
        <v/>
      </c>
    </row>
    <row r="108" spans="3:4" x14ac:dyDescent="0.25">
      <c r="C108" t="str">
        <f t="array" ref="C108">IF(ROWS($C$1:C108)&gt;$A$1,"",INDEX(Sheet1!$A$4:$A$500,SMALL(IF(FREQUENCY(IF(Sheet1!$A$4:$A$500&lt;&gt;"",MATCH(Sheet1!$A$4:$A$500,Sheet1!$A$4:$A$500,0)),ROW(Sheet1!$A$4:$A$500)-ROW(Sheet1!$A$4)+1),ROW(Sheet1!$A$4:$A$500)-ROW(Sheet1!$A$4)+1),ROWS($C$1:C108))))</f>
        <v/>
      </c>
      <c r="D108" t="str">
        <f t="array" ref="D108">IF(ROWS($D$1:D108)&gt;$A$3,"",INDEX(Sheet1!$B$4:$B$500,SMALL(IF(FREQUENCY(IF(Sheet1!$B$4:$B$500&lt;&gt;"",MATCH(Sheet1!$B$4:$B$500,Sheet1!$B$4:$B$500,0)),ROW(Sheet1!$B$4:$B$500)-ROW(Sheet1!$B$4)+1),ROW(Sheet1!$B$4:$B$500)-ROW(Sheet1!$B$4)+1),ROWS($D$1:D108))))</f>
        <v/>
      </c>
    </row>
    <row r="109" spans="3:4" x14ac:dyDescent="0.25">
      <c r="C109" t="str">
        <f t="array" ref="C109">IF(ROWS($C$1:C109)&gt;$A$1,"",INDEX(Sheet1!$A$4:$A$500,SMALL(IF(FREQUENCY(IF(Sheet1!$A$4:$A$500&lt;&gt;"",MATCH(Sheet1!$A$4:$A$500,Sheet1!$A$4:$A$500,0)),ROW(Sheet1!$A$4:$A$500)-ROW(Sheet1!$A$4)+1),ROW(Sheet1!$A$4:$A$500)-ROW(Sheet1!$A$4)+1),ROWS($C$1:C109))))</f>
        <v/>
      </c>
      <c r="D109" t="str">
        <f t="array" ref="D109">IF(ROWS($D$1:D109)&gt;$A$3,"",INDEX(Sheet1!$B$4:$B$500,SMALL(IF(FREQUENCY(IF(Sheet1!$B$4:$B$500&lt;&gt;"",MATCH(Sheet1!$B$4:$B$500,Sheet1!$B$4:$B$500,0)),ROW(Sheet1!$B$4:$B$500)-ROW(Sheet1!$B$4)+1),ROW(Sheet1!$B$4:$B$500)-ROW(Sheet1!$B$4)+1),ROWS($D$1:D109))))</f>
        <v/>
      </c>
    </row>
    <row r="110" spans="3:4" x14ac:dyDescent="0.25">
      <c r="C110" t="str">
        <f t="array" ref="C110">IF(ROWS($C$1:C110)&gt;$A$1,"",INDEX(Sheet1!$A$4:$A$500,SMALL(IF(FREQUENCY(IF(Sheet1!$A$4:$A$500&lt;&gt;"",MATCH(Sheet1!$A$4:$A$500,Sheet1!$A$4:$A$500,0)),ROW(Sheet1!$A$4:$A$500)-ROW(Sheet1!$A$4)+1),ROW(Sheet1!$A$4:$A$500)-ROW(Sheet1!$A$4)+1),ROWS($C$1:C110))))</f>
        <v/>
      </c>
      <c r="D110" t="str">
        <f t="array" ref="D110">IF(ROWS($D$1:D110)&gt;$A$3,"",INDEX(Sheet1!$B$4:$B$500,SMALL(IF(FREQUENCY(IF(Sheet1!$B$4:$B$500&lt;&gt;"",MATCH(Sheet1!$B$4:$B$500,Sheet1!$B$4:$B$500,0)),ROW(Sheet1!$B$4:$B$500)-ROW(Sheet1!$B$4)+1),ROW(Sheet1!$B$4:$B$500)-ROW(Sheet1!$B$4)+1),ROWS($D$1:D110))))</f>
        <v/>
      </c>
    </row>
    <row r="111" spans="3:4" x14ac:dyDescent="0.25">
      <c r="C111" t="str">
        <f t="array" ref="C111">IF(ROWS($C$1:C111)&gt;$A$1,"",INDEX(Sheet1!$A$4:$A$500,SMALL(IF(FREQUENCY(IF(Sheet1!$A$4:$A$500&lt;&gt;"",MATCH(Sheet1!$A$4:$A$500,Sheet1!$A$4:$A$500,0)),ROW(Sheet1!$A$4:$A$500)-ROW(Sheet1!$A$4)+1),ROW(Sheet1!$A$4:$A$500)-ROW(Sheet1!$A$4)+1),ROWS($C$1:C111))))</f>
        <v/>
      </c>
      <c r="D111" t="str">
        <f t="array" ref="D111">IF(ROWS($D$1:D111)&gt;$A$3,"",INDEX(Sheet1!$B$4:$B$500,SMALL(IF(FREQUENCY(IF(Sheet1!$B$4:$B$500&lt;&gt;"",MATCH(Sheet1!$B$4:$B$500,Sheet1!$B$4:$B$500,0)),ROW(Sheet1!$B$4:$B$500)-ROW(Sheet1!$B$4)+1),ROW(Sheet1!$B$4:$B$500)-ROW(Sheet1!$B$4)+1),ROWS($D$1:D111))))</f>
        <v/>
      </c>
    </row>
    <row r="112" spans="3:4" x14ac:dyDescent="0.25">
      <c r="C112" t="str">
        <f t="array" ref="C112">IF(ROWS($C$1:C112)&gt;$A$1,"",INDEX(Sheet1!$A$4:$A$500,SMALL(IF(FREQUENCY(IF(Sheet1!$A$4:$A$500&lt;&gt;"",MATCH(Sheet1!$A$4:$A$500,Sheet1!$A$4:$A$500,0)),ROW(Sheet1!$A$4:$A$500)-ROW(Sheet1!$A$4)+1),ROW(Sheet1!$A$4:$A$500)-ROW(Sheet1!$A$4)+1),ROWS($C$1:C112))))</f>
        <v/>
      </c>
      <c r="D112" t="str">
        <f t="array" ref="D112">IF(ROWS($D$1:D112)&gt;$A$3,"",INDEX(Sheet1!$B$4:$B$500,SMALL(IF(FREQUENCY(IF(Sheet1!$B$4:$B$500&lt;&gt;"",MATCH(Sheet1!$B$4:$B$500,Sheet1!$B$4:$B$500,0)),ROW(Sheet1!$B$4:$B$500)-ROW(Sheet1!$B$4)+1),ROW(Sheet1!$B$4:$B$500)-ROW(Sheet1!$B$4)+1),ROWS($D$1:D112))))</f>
        <v/>
      </c>
    </row>
    <row r="113" spans="3:4" x14ac:dyDescent="0.25">
      <c r="C113" t="str">
        <f t="array" ref="C113">IF(ROWS($C$1:C113)&gt;$A$1,"",INDEX(Sheet1!$A$4:$A$500,SMALL(IF(FREQUENCY(IF(Sheet1!$A$4:$A$500&lt;&gt;"",MATCH(Sheet1!$A$4:$A$500,Sheet1!$A$4:$A$500,0)),ROW(Sheet1!$A$4:$A$500)-ROW(Sheet1!$A$4)+1),ROW(Sheet1!$A$4:$A$500)-ROW(Sheet1!$A$4)+1),ROWS($C$1:C113))))</f>
        <v/>
      </c>
      <c r="D113" t="str">
        <f t="array" ref="D113">IF(ROWS($D$1:D113)&gt;$A$3,"",INDEX(Sheet1!$B$4:$B$500,SMALL(IF(FREQUENCY(IF(Sheet1!$B$4:$B$500&lt;&gt;"",MATCH(Sheet1!$B$4:$B$500,Sheet1!$B$4:$B$500,0)),ROW(Sheet1!$B$4:$B$500)-ROW(Sheet1!$B$4)+1),ROW(Sheet1!$B$4:$B$500)-ROW(Sheet1!$B$4)+1),ROWS($D$1:D113))))</f>
        <v/>
      </c>
    </row>
    <row r="114" spans="3:4" x14ac:dyDescent="0.25">
      <c r="C114" t="str">
        <f t="array" ref="C114">IF(ROWS($C$1:C114)&gt;$A$1,"",INDEX(Sheet1!$A$4:$A$500,SMALL(IF(FREQUENCY(IF(Sheet1!$A$4:$A$500&lt;&gt;"",MATCH(Sheet1!$A$4:$A$500,Sheet1!$A$4:$A$500,0)),ROW(Sheet1!$A$4:$A$500)-ROW(Sheet1!$A$4)+1),ROW(Sheet1!$A$4:$A$500)-ROW(Sheet1!$A$4)+1),ROWS($C$1:C114))))</f>
        <v/>
      </c>
      <c r="D114" t="str">
        <f t="array" ref="D114">IF(ROWS($D$1:D114)&gt;$A$3,"",INDEX(Sheet1!$B$4:$B$500,SMALL(IF(FREQUENCY(IF(Sheet1!$B$4:$B$500&lt;&gt;"",MATCH(Sheet1!$B$4:$B$500,Sheet1!$B$4:$B$500,0)),ROW(Sheet1!$B$4:$B$500)-ROW(Sheet1!$B$4)+1),ROW(Sheet1!$B$4:$B$500)-ROW(Sheet1!$B$4)+1),ROWS($D$1:D114))))</f>
        <v/>
      </c>
    </row>
    <row r="115" spans="3:4" x14ac:dyDescent="0.25">
      <c r="C115" t="str">
        <f t="array" ref="C115">IF(ROWS($C$1:C115)&gt;$A$1,"",INDEX(Sheet1!$A$4:$A$500,SMALL(IF(FREQUENCY(IF(Sheet1!$A$4:$A$500&lt;&gt;"",MATCH(Sheet1!$A$4:$A$500,Sheet1!$A$4:$A$500,0)),ROW(Sheet1!$A$4:$A$500)-ROW(Sheet1!$A$4)+1),ROW(Sheet1!$A$4:$A$500)-ROW(Sheet1!$A$4)+1),ROWS($C$1:C115))))</f>
        <v/>
      </c>
      <c r="D115" t="str">
        <f t="array" ref="D115">IF(ROWS($D$1:D115)&gt;$A$3,"",INDEX(Sheet1!$B$4:$B$500,SMALL(IF(FREQUENCY(IF(Sheet1!$B$4:$B$500&lt;&gt;"",MATCH(Sheet1!$B$4:$B$500,Sheet1!$B$4:$B$500,0)),ROW(Sheet1!$B$4:$B$500)-ROW(Sheet1!$B$4)+1),ROW(Sheet1!$B$4:$B$500)-ROW(Sheet1!$B$4)+1),ROWS($D$1:D115))))</f>
        <v/>
      </c>
    </row>
    <row r="116" spans="3:4" x14ac:dyDescent="0.25">
      <c r="C116" t="str">
        <f t="array" ref="C116">IF(ROWS($C$1:C116)&gt;$A$1,"",INDEX(Sheet1!$A$4:$A$500,SMALL(IF(FREQUENCY(IF(Sheet1!$A$4:$A$500&lt;&gt;"",MATCH(Sheet1!$A$4:$A$500,Sheet1!$A$4:$A$500,0)),ROW(Sheet1!$A$4:$A$500)-ROW(Sheet1!$A$4)+1),ROW(Sheet1!$A$4:$A$500)-ROW(Sheet1!$A$4)+1),ROWS($C$1:C116))))</f>
        <v/>
      </c>
      <c r="D116" t="str">
        <f t="array" ref="D116">IF(ROWS($D$1:D116)&gt;$A$3,"",INDEX(Sheet1!$B$4:$B$500,SMALL(IF(FREQUENCY(IF(Sheet1!$B$4:$B$500&lt;&gt;"",MATCH(Sheet1!$B$4:$B$500,Sheet1!$B$4:$B$500,0)),ROW(Sheet1!$B$4:$B$500)-ROW(Sheet1!$B$4)+1),ROW(Sheet1!$B$4:$B$500)-ROW(Sheet1!$B$4)+1),ROWS($D$1:D116))))</f>
        <v/>
      </c>
    </row>
    <row r="117" spans="3:4" x14ac:dyDescent="0.25">
      <c r="C117" t="str">
        <f t="array" ref="C117">IF(ROWS($C$1:C117)&gt;$A$1,"",INDEX(Sheet1!$A$4:$A$500,SMALL(IF(FREQUENCY(IF(Sheet1!$A$4:$A$500&lt;&gt;"",MATCH(Sheet1!$A$4:$A$500,Sheet1!$A$4:$A$500,0)),ROW(Sheet1!$A$4:$A$500)-ROW(Sheet1!$A$4)+1),ROW(Sheet1!$A$4:$A$500)-ROW(Sheet1!$A$4)+1),ROWS($C$1:C117))))</f>
        <v/>
      </c>
      <c r="D117" t="str">
        <f t="array" ref="D117">IF(ROWS($D$1:D117)&gt;$A$3,"",INDEX(Sheet1!$B$4:$B$500,SMALL(IF(FREQUENCY(IF(Sheet1!$B$4:$B$500&lt;&gt;"",MATCH(Sheet1!$B$4:$B$500,Sheet1!$B$4:$B$500,0)),ROW(Sheet1!$B$4:$B$500)-ROW(Sheet1!$B$4)+1),ROW(Sheet1!$B$4:$B$500)-ROW(Sheet1!$B$4)+1),ROWS($D$1:D117))))</f>
        <v/>
      </c>
    </row>
    <row r="118" spans="3:4" x14ac:dyDescent="0.25">
      <c r="C118" t="str">
        <f t="array" ref="C118">IF(ROWS($C$1:C118)&gt;$A$1,"",INDEX(Sheet1!$A$4:$A$500,SMALL(IF(FREQUENCY(IF(Sheet1!$A$4:$A$500&lt;&gt;"",MATCH(Sheet1!$A$4:$A$500,Sheet1!$A$4:$A$500,0)),ROW(Sheet1!$A$4:$A$500)-ROW(Sheet1!$A$4)+1),ROW(Sheet1!$A$4:$A$500)-ROW(Sheet1!$A$4)+1),ROWS($C$1:C118))))</f>
        <v/>
      </c>
      <c r="D118" t="str">
        <f t="array" ref="D118">IF(ROWS($D$1:D118)&gt;$A$3,"",INDEX(Sheet1!$B$4:$B$500,SMALL(IF(FREQUENCY(IF(Sheet1!$B$4:$B$500&lt;&gt;"",MATCH(Sheet1!$B$4:$B$500,Sheet1!$B$4:$B$500,0)),ROW(Sheet1!$B$4:$B$500)-ROW(Sheet1!$B$4)+1),ROW(Sheet1!$B$4:$B$500)-ROW(Sheet1!$B$4)+1),ROWS($D$1:D118))))</f>
        <v/>
      </c>
    </row>
    <row r="119" spans="3:4" x14ac:dyDescent="0.25">
      <c r="C119" t="str">
        <f t="array" ref="C119">IF(ROWS($C$1:C119)&gt;$A$1,"",INDEX(Sheet1!$A$4:$A$500,SMALL(IF(FREQUENCY(IF(Sheet1!$A$4:$A$500&lt;&gt;"",MATCH(Sheet1!$A$4:$A$500,Sheet1!$A$4:$A$500,0)),ROW(Sheet1!$A$4:$A$500)-ROW(Sheet1!$A$4)+1),ROW(Sheet1!$A$4:$A$500)-ROW(Sheet1!$A$4)+1),ROWS($C$1:C119))))</f>
        <v/>
      </c>
      <c r="D119" t="str">
        <f t="array" ref="D119">IF(ROWS($D$1:D119)&gt;$A$3,"",INDEX(Sheet1!$B$4:$B$500,SMALL(IF(FREQUENCY(IF(Sheet1!$B$4:$B$500&lt;&gt;"",MATCH(Sheet1!$B$4:$B$500,Sheet1!$B$4:$B$500,0)),ROW(Sheet1!$B$4:$B$500)-ROW(Sheet1!$B$4)+1),ROW(Sheet1!$B$4:$B$500)-ROW(Sheet1!$B$4)+1),ROWS($D$1:D119))))</f>
        <v/>
      </c>
    </row>
    <row r="120" spans="3:4" x14ac:dyDescent="0.25">
      <c r="C120" t="str">
        <f t="array" ref="C120">IF(ROWS($C$1:C120)&gt;$A$1,"",INDEX(Sheet1!$A$4:$A$500,SMALL(IF(FREQUENCY(IF(Sheet1!$A$4:$A$500&lt;&gt;"",MATCH(Sheet1!$A$4:$A$500,Sheet1!$A$4:$A$500,0)),ROW(Sheet1!$A$4:$A$500)-ROW(Sheet1!$A$4)+1),ROW(Sheet1!$A$4:$A$500)-ROW(Sheet1!$A$4)+1),ROWS($C$1:C120))))</f>
        <v/>
      </c>
      <c r="D120" t="str">
        <f t="array" ref="D120">IF(ROWS($D$1:D120)&gt;$A$3,"",INDEX(Sheet1!$B$4:$B$500,SMALL(IF(FREQUENCY(IF(Sheet1!$B$4:$B$500&lt;&gt;"",MATCH(Sheet1!$B$4:$B$500,Sheet1!$B$4:$B$500,0)),ROW(Sheet1!$B$4:$B$500)-ROW(Sheet1!$B$4)+1),ROW(Sheet1!$B$4:$B$500)-ROW(Sheet1!$B$4)+1),ROWS($D$1:D120))))</f>
        <v/>
      </c>
    </row>
    <row r="121" spans="3:4" x14ac:dyDescent="0.25">
      <c r="C121" t="str">
        <f t="array" ref="C121">IF(ROWS($C$1:C121)&gt;$A$1,"",INDEX(Sheet1!$A$4:$A$500,SMALL(IF(FREQUENCY(IF(Sheet1!$A$4:$A$500&lt;&gt;"",MATCH(Sheet1!$A$4:$A$500,Sheet1!$A$4:$A$500,0)),ROW(Sheet1!$A$4:$A$500)-ROW(Sheet1!$A$4)+1),ROW(Sheet1!$A$4:$A$500)-ROW(Sheet1!$A$4)+1),ROWS($C$1:C121))))</f>
        <v/>
      </c>
      <c r="D121" t="str">
        <f t="array" ref="D121">IF(ROWS($D$1:D121)&gt;$A$3,"",INDEX(Sheet1!$B$4:$B$500,SMALL(IF(FREQUENCY(IF(Sheet1!$B$4:$B$500&lt;&gt;"",MATCH(Sheet1!$B$4:$B$500,Sheet1!$B$4:$B$500,0)),ROW(Sheet1!$B$4:$B$500)-ROW(Sheet1!$B$4)+1),ROW(Sheet1!$B$4:$B$500)-ROW(Sheet1!$B$4)+1),ROWS($D$1:D121))))</f>
        <v/>
      </c>
    </row>
    <row r="122" spans="3:4" x14ac:dyDescent="0.25">
      <c r="C122" t="str">
        <f t="array" ref="C122">IF(ROWS($C$1:C122)&gt;$A$1,"",INDEX(Sheet1!$A$4:$A$500,SMALL(IF(FREQUENCY(IF(Sheet1!$A$4:$A$500&lt;&gt;"",MATCH(Sheet1!$A$4:$A$500,Sheet1!$A$4:$A$500,0)),ROW(Sheet1!$A$4:$A$500)-ROW(Sheet1!$A$4)+1),ROW(Sheet1!$A$4:$A$500)-ROW(Sheet1!$A$4)+1),ROWS($C$1:C122))))</f>
        <v/>
      </c>
      <c r="D122" t="str">
        <f t="array" ref="D122">IF(ROWS($D$1:D122)&gt;$A$3,"",INDEX(Sheet1!$B$4:$B$500,SMALL(IF(FREQUENCY(IF(Sheet1!$B$4:$B$500&lt;&gt;"",MATCH(Sheet1!$B$4:$B$500,Sheet1!$B$4:$B$500,0)),ROW(Sheet1!$B$4:$B$500)-ROW(Sheet1!$B$4)+1),ROW(Sheet1!$B$4:$B$500)-ROW(Sheet1!$B$4)+1),ROWS($D$1:D122))))</f>
        <v/>
      </c>
    </row>
    <row r="123" spans="3:4" x14ac:dyDescent="0.25">
      <c r="C123" t="str">
        <f t="array" ref="C123">IF(ROWS($C$1:C123)&gt;$A$1,"",INDEX(Sheet1!$A$4:$A$500,SMALL(IF(FREQUENCY(IF(Sheet1!$A$4:$A$500&lt;&gt;"",MATCH(Sheet1!$A$4:$A$500,Sheet1!$A$4:$A$500,0)),ROW(Sheet1!$A$4:$A$500)-ROW(Sheet1!$A$4)+1),ROW(Sheet1!$A$4:$A$500)-ROW(Sheet1!$A$4)+1),ROWS($C$1:C123))))</f>
        <v/>
      </c>
      <c r="D123" t="str">
        <f t="array" ref="D123">IF(ROWS($D$1:D123)&gt;$A$3,"",INDEX(Sheet1!$B$4:$B$500,SMALL(IF(FREQUENCY(IF(Sheet1!$B$4:$B$500&lt;&gt;"",MATCH(Sheet1!$B$4:$B$500,Sheet1!$B$4:$B$500,0)),ROW(Sheet1!$B$4:$B$500)-ROW(Sheet1!$B$4)+1),ROW(Sheet1!$B$4:$B$500)-ROW(Sheet1!$B$4)+1),ROWS($D$1:D123))))</f>
        <v/>
      </c>
    </row>
    <row r="124" spans="3:4" x14ac:dyDescent="0.25">
      <c r="C124" t="str">
        <f t="array" ref="C124">IF(ROWS($C$1:C124)&gt;$A$1,"",INDEX(Sheet1!$A$4:$A$500,SMALL(IF(FREQUENCY(IF(Sheet1!$A$4:$A$500&lt;&gt;"",MATCH(Sheet1!$A$4:$A$500,Sheet1!$A$4:$A$500,0)),ROW(Sheet1!$A$4:$A$500)-ROW(Sheet1!$A$4)+1),ROW(Sheet1!$A$4:$A$500)-ROW(Sheet1!$A$4)+1),ROWS($C$1:C124))))</f>
        <v/>
      </c>
      <c r="D124" t="str">
        <f t="array" ref="D124">IF(ROWS($D$1:D124)&gt;$A$3,"",INDEX(Sheet1!$B$4:$B$500,SMALL(IF(FREQUENCY(IF(Sheet1!$B$4:$B$500&lt;&gt;"",MATCH(Sheet1!$B$4:$B$500,Sheet1!$B$4:$B$500,0)),ROW(Sheet1!$B$4:$B$500)-ROW(Sheet1!$B$4)+1),ROW(Sheet1!$B$4:$B$500)-ROW(Sheet1!$B$4)+1),ROWS($D$1:D124))))</f>
        <v/>
      </c>
    </row>
    <row r="125" spans="3:4" x14ac:dyDescent="0.25">
      <c r="C125" t="str">
        <f t="array" ref="C125">IF(ROWS($C$1:C125)&gt;$A$1,"",INDEX(Sheet1!$A$4:$A$500,SMALL(IF(FREQUENCY(IF(Sheet1!$A$4:$A$500&lt;&gt;"",MATCH(Sheet1!$A$4:$A$500,Sheet1!$A$4:$A$500,0)),ROW(Sheet1!$A$4:$A$500)-ROW(Sheet1!$A$4)+1),ROW(Sheet1!$A$4:$A$500)-ROW(Sheet1!$A$4)+1),ROWS($C$1:C125))))</f>
        <v/>
      </c>
      <c r="D125" t="str">
        <f t="array" ref="D125">IF(ROWS($D$1:D125)&gt;$A$3,"",INDEX(Sheet1!$B$4:$B$500,SMALL(IF(FREQUENCY(IF(Sheet1!$B$4:$B$500&lt;&gt;"",MATCH(Sheet1!$B$4:$B$500,Sheet1!$B$4:$B$500,0)),ROW(Sheet1!$B$4:$B$500)-ROW(Sheet1!$B$4)+1),ROW(Sheet1!$B$4:$B$500)-ROW(Sheet1!$B$4)+1),ROWS($D$1:D125))))</f>
        <v/>
      </c>
    </row>
    <row r="126" spans="3:4" x14ac:dyDescent="0.25">
      <c r="C126" t="str">
        <f t="array" ref="C126">IF(ROWS($C$1:C126)&gt;$A$1,"",INDEX(Sheet1!$A$4:$A$500,SMALL(IF(FREQUENCY(IF(Sheet1!$A$4:$A$500&lt;&gt;"",MATCH(Sheet1!$A$4:$A$500,Sheet1!$A$4:$A$500,0)),ROW(Sheet1!$A$4:$A$500)-ROW(Sheet1!$A$4)+1),ROW(Sheet1!$A$4:$A$500)-ROW(Sheet1!$A$4)+1),ROWS($C$1:C126))))</f>
        <v/>
      </c>
      <c r="D126" t="str">
        <f t="array" ref="D126">IF(ROWS($D$1:D126)&gt;$A$3,"",INDEX(Sheet1!$B$4:$B$500,SMALL(IF(FREQUENCY(IF(Sheet1!$B$4:$B$500&lt;&gt;"",MATCH(Sheet1!$B$4:$B$500,Sheet1!$B$4:$B$500,0)),ROW(Sheet1!$B$4:$B$500)-ROW(Sheet1!$B$4)+1),ROW(Sheet1!$B$4:$B$500)-ROW(Sheet1!$B$4)+1),ROWS($D$1:D126))))</f>
        <v/>
      </c>
    </row>
    <row r="127" spans="3:4" x14ac:dyDescent="0.25">
      <c r="C127" t="str">
        <f t="array" ref="C127">IF(ROWS($C$1:C127)&gt;$A$1,"",INDEX(Sheet1!$A$4:$A$500,SMALL(IF(FREQUENCY(IF(Sheet1!$A$4:$A$500&lt;&gt;"",MATCH(Sheet1!$A$4:$A$500,Sheet1!$A$4:$A$500,0)),ROW(Sheet1!$A$4:$A$500)-ROW(Sheet1!$A$4)+1),ROW(Sheet1!$A$4:$A$500)-ROW(Sheet1!$A$4)+1),ROWS($C$1:C127))))</f>
        <v/>
      </c>
      <c r="D127" t="str">
        <f t="array" ref="D127">IF(ROWS($D$1:D127)&gt;$A$3,"",INDEX(Sheet1!$B$4:$B$500,SMALL(IF(FREQUENCY(IF(Sheet1!$B$4:$B$500&lt;&gt;"",MATCH(Sheet1!$B$4:$B$500,Sheet1!$B$4:$B$500,0)),ROW(Sheet1!$B$4:$B$500)-ROW(Sheet1!$B$4)+1),ROW(Sheet1!$B$4:$B$500)-ROW(Sheet1!$B$4)+1),ROWS($D$1:D127))))</f>
        <v/>
      </c>
    </row>
    <row r="128" spans="3:4" x14ac:dyDescent="0.25">
      <c r="C128" t="str">
        <f t="array" ref="C128">IF(ROWS($C$1:C128)&gt;$A$1,"",INDEX(Sheet1!$A$4:$A$500,SMALL(IF(FREQUENCY(IF(Sheet1!$A$4:$A$500&lt;&gt;"",MATCH(Sheet1!$A$4:$A$500,Sheet1!$A$4:$A$500,0)),ROW(Sheet1!$A$4:$A$500)-ROW(Sheet1!$A$4)+1),ROW(Sheet1!$A$4:$A$500)-ROW(Sheet1!$A$4)+1),ROWS($C$1:C128))))</f>
        <v/>
      </c>
      <c r="D128" t="str">
        <f t="array" ref="D128">IF(ROWS($D$1:D128)&gt;$A$3,"",INDEX(Sheet1!$B$4:$B$500,SMALL(IF(FREQUENCY(IF(Sheet1!$B$4:$B$500&lt;&gt;"",MATCH(Sheet1!$B$4:$B$500,Sheet1!$B$4:$B$500,0)),ROW(Sheet1!$B$4:$B$500)-ROW(Sheet1!$B$4)+1),ROW(Sheet1!$B$4:$B$500)-ROW(Sheet1!$B$4)+1),ROWS($D$1:D128))))</f>
        <v/>
      </c>
    </row>
    <row r="129" spans="3:4" x14ac:dyDescent="0.25">
      <c r="C129" t="str">
        <f t="array" ref="C129">IF(ROWS($C$1:C129)&gt;$A$1,"",INDEX(Sheet1!$A$4:$A$500,SMALL(IF(FREQUENCY(IF(Sheet1!$A$4:$A$500&lt;&gt;"",MATCH(Sheet1!$A$4:$A$500,Sheet1!$A$4:$A$500,0)),ROW(Sheet1!$A$4:$A$500)-ROW(Sheet1!$A$4)+1),ROW(Sheet1!$A$4:$A$500)-ROW(Sheet1!$A$4)+1),ROWS($C$1:C129))))</f>
        <v/>
      </c>
      <c r="D129" t="str">
        <f t="array" ref="D129">IF(ROWS($D$1:D129)&gt;$A$3,"",INDEX(Sheet1!$B$4:$B$500,SMALL(IF(FREQUENCY(IF(Sheet1!$B$4:$B$500&lt;&gt;"",MATCH(Sheet1!$B$4:$B$500,Sheet1!$B$4:$B$500,0)),ROW(Sheet1!$B$4:$B$500)-ROW(Sheet1!$B$4)+1),ROW(Sheet1!$B$4:$B$500)-ROW(Sheet1!$B$4)+1),ROWS($D$1:D129))))</f>
        <v/>
      </c>
    </row>
    <row r="130" spans="3:4" x14ac:dyDescent="0.25">
      <c r="C130" t="str">
        <f t="array" ref="C130">IF(ROWS($C$1:C130)&gt;$A$1,"",INDEX(Sheet1!$A$4:$A$500,SMALL(IF(FREQUENCY(IF(Sheet1!$A$4:$A$500&lt;&gt;"",MATCH(Sheet1!$A$4:$A$500,Sheet1!$A$4:$A$500,0)),ROW(Sheet1!$A$4:$A$500)-ROW(Sheet1!$A$4)+1),ROW(Sheet1!$A$4:$A$500)-ROW(Sheet1!$A$4)+1),ROWS($C$1:C130))))</f>
        <v/>
      </c>
      <c r="D130" t="str">
        <f t="array" ref="D130">IF(ROWS($D$1:D130)&gt;$A$3,"",INDEX(Sheet1!$B$4:$B$500,SMALL(IF(FREQUENCY(IF(Sheet1!$B$4:$B$500&lt;&gt;"",MATCH(Sheet1!$B$4:$B$500,Sheet1!$B$4:$B$500,0)),ROW(Sheet1!$B$4:$B$500)-ROW(Sheet1!$B$4)+1),ROW(Sheet1!$B$4:$B$500)-ROW(Sheet1!$B$4)+1),ROWS($D$1:D130))))</f>
        <v/>
      </c>
    </row>
    <row r="131" spans="3:4" x14ac:dyDescent="0.25">
      <c r="C131" t="str">
        <f t="array" ref="C131">IF(ROWS($C$1:C131)&gt;$A$1,"",INDEX(Sheet1!$A$4:$A$500,SMALL(IF(FREQUENCY(IF(Sheet1!$A$4:$A$500&lt;&gt;"",MATCH(Sheet1!$A$4:$A$500,Sheet1!$A$4:$A$500,0)),ROW(Sheet1!$A$4:$A$500)-ROW(Sheet1!$A$4)+1),ROW(Sheet1!$A$4:$A$500)-ROW(Sheet1!$A$4)+1),ROWS($C$1:C131))))</f>
        <v/>
      </c>
      <c r="D131" t="str">
        <f t="array" ref="D131">IF(ROWS($D$1:D131)&gt;$A$3,"",INDEX(Sheet1!$B$4:$B$500,SMALL(IF(FREQUENCY(IF(Sheet1!$B$4:$B$500&lt;&gt;"",MATCH(Sheet1!$B$4:$B$500,Sheet1!$B$4:$B$500,0)),ROW(Sheet1!$B$4:$B$500)-ROW(Sheet1!$B$4)+1),ROW(Sheet1!$B$4:$B$500)-ROW(Sheet1!$B$4)+1),ROWS($D$1:D131))))</f>
        <v/>
      </c>
    </row>
    <row r="132" spans="3:4" x14ac:dyDescent="0.25">
      <c r="C132" t="str">
        <f t="array" ref="C132">IF(ROWS($C$1:C132)&gt;$A$1,"",INDEX(Sheet1!$A$4:$A$500,SMALL(IF(FREQUENCY(IF(Sheet1!$A$4:$A$500&lt;&gt;"",MATCH(Sheet1!$A$4:$A$500,Sheet1!$A$4:$A$500,0)),ROW(Sheet1!$A$4:$A$500)-ROW(Sheet1!$A$4)+1),ROW(Sheet1!$A$4:$A$500)-ROW(Sheet1!$A$4)+1),ROWS($C$1:C132))))</f>
        <v/>
      </c>
      <c r="D132" t="str">
        <f t="array" ref="D132">IF(ROWS($D$1:D132)&gt;$A$3,"",INDEX(Sheet1!$B$4:$B$500,SMALL(IF(FREQUENCY(IF(Sheet1!$B$4:$B$500&lt;&gt;"",MATCH(Sheet1!$B$4:$B$500,Sheet1!$B$4:$B$500,0)),ROW(Sheet1!$B$4:$B$500)-ROW(Sheet1!$B$4)+1),ROW(Sheet1!$B$4:$B$500)-ROW(Sheet1!$B$4)+1),ROWS($D$1:D132))))</f>
        <v/>
      </c>
    </row>
    <row r="133" spans="3:4" x14ac:dyDescent="0.25">
      <c r="C133" t="str">
        <f t="array" ref="C133">IF(ROWS($C$1:C133)&gt;$A$1,"",INDEX(Sheet1!$A$4:$A$500,SMALL(IF(FREQUENCY(IF(Sheet1!$A$4:$A$500&lt;&gt;"",MATCH(Sheet1!$A$4:$A$500,Sheet1!$A$4:$A$500,0)),ROW(Sheet1!$A$4:$A$500)-ROW(Sheet1!$A$4)+1),ROW(Sheet1!$A$4:$A$500)-ROW(Sheet1!$A$4)+1),ROWS($C$1:C133))))</f>
        <v/>
      </c>
      <c r="D133" t="str">
        <f t="array" ref="D133">IF(ROWS($D$1:D133)&gt;$A$3,"",INDEX(Sheet1!$B$4:$B$500,SMALL(IF(FREQUENCY(IF(Sheet1!$B$4:$B$500&lt;&gt;"",MATCH(Sheet1!$B$4:$B$500,Sheet1!$B$4:$B$500,0)),ROW(Sheet1!$B$4:$B$500)-ROW(Sheet1!$B$4)+1),ROW(Sheet1!$B$4:$B$500)-ROW(Sheet1!$B$4)+1),ROWS($D$1:D133))))</f>
        <v/>
      </c>
    </row>
    <row r="134" spans="3:4" x14ac:dyDescent="0.25">
      <c r="C134" t="str">
        <f t="array" ref="C134">IF(ROWS($C$1:C134)&gt;$A$1,"",INDEX(Sheet1!$A$4:$A$500,SMALL(IF(FREQUENCY(IF(Sheet1!$A$4:$A$500&lt;&gt;"",MATCH(Sheet1!$A$4:$A$500,Sheet1!$A$4:$A$500,0)),ROW(Sheet1!$A$4:$A$500)-ROW(Sheet1!$A$4)+1),ROW(Sheet1!$A$4:$A$500)-ROW(Sheet1!$A$4)+1),ROWS($C$1:C134))))</f>
        <v/>
      </c>
      <c r="D134" t="str">
        <f t="array" ref="D134">IF(ROWS($D$1:D134)&gt;$A$3,"",INDEX(Sheet1!$B$4:$B$500,SMALL(IF(FREQUENCY(IF(Sheet1!$B$4:$B$500&lt;&gt;"",MATCH(Sheet1!$B$4:$B$500,Sheet1!$B$4:$B$500,0)),ROW(Sheet1!$B$4:$B$500)-ROW(Sheet1!$B$4)+1),ROW(Sheet1!$B$4:$B$500)-ROW(Sheet1!$B$4)+1),ROWS($D$1:D134))))</f>
        <v/>
      </c>
    </row>
    <row r="135" spans="3:4" x14ac:dyDescent="0.25">
      <c r="C135" t="str">
        <f t="array" ref="C135">IF(ROWS($C$1:C135)&gt;$A$1,"",INDEX(Sheet1!$A$4:$A$500,SMALL(IF(FREQUENCY(IF(Sheet1!$A$4:$A$500&lt;&gt;"",MATCH(Sheet1!$A$4:$A$500,Sheet1!$A$4:$A$500,0)),ROW(Sheet1!$A$4:$A$500)-ROW(Sheet1!$A$4)+1),ROW(Sheet1!$A$4:$A$500)-ROW(Sheet1!$A$4)+1),ROWS($C$1:C135))))</f>
        <v/>
      </c>
      <c r="D135" t="str">
        <f t="array" ref="D135">IF(ROWS($D$1:D135)&gt;$A$3,"",INDEX(Sheet1!$B$4:$B$500,SMALL(IF(FREQUENCY(IF(Sheet1!$B$4:$B$500&lt;&gt;"",MATCH(Sheet1!$B$4:$B$500,Sheet1!$B$4:$B$500,0)),ROW(Sheet1!$B$4:$B$500)-ROW(Sheet1!$B$4)+1),ROW(Sheet1!$B$4:$B$500)-ROW(Sheet1!$B$4)+1),ROWS($D$1:D135))))</f>
        <v/>
      </c>
    </row>
    <row r="136" spans="3:4" x14ac:dyDescent="0.25">
      <c r="C136" t="str">
        <f t="array" ref="C136">IF(ROWS($C$1:C136)&gt;$A$1,"",INDEX(Sheet1!$A$4:$A$500,SMALL(IF(FREQUENCY(IF(Sheet1!$A$4:$A$500&lt;&gt;"",MATCH(Sheet1!$A$4:$A$500,Sheet1!$A$4:$A$500,0)),ROW(Sheet1!$A$4:$A$500)-ROW(Sheet1!$A$4)+1),ROW(Sheet1!$A$4:$A$500)-ROW(Sheet1!$A$4)+1),ROWS($C$1:C136))))</f>
        <v/>
      </c>
      <c r="D136" t="str">
        <f t="array" ref="D136">IF(ROWS($D$1:D136)&gt;$A$3,"",INDEX(Sheet1!$B$4:$B$500,SMALL(IF(FREQUENCY(IF(Sheet1!$B$4:$B$500&lt;&gt;"",MATCH(Sheet1!$B$4:$B$500,Sheet1!$B$4:$B$500,0)),ROW(Sheet1!$B$4:$B$500)-ROW(Sheet1!$B$4)+1),ROW(Sheet1!$B$4:$B$500)-ROW(Sheet1!$B$4)+1),ROWS($D$1:D136))))</f>
        <v/>
      </c>
    </row>
    <row r="137" spans="3:4" x14ac:dyDescent="0.25">
      <c r="C137" t="str">
        <f t="array" ref="C137">IF(ROWS($C$1:C137)&gt;$A$1,"",INDEX(Sheet1!$A$4:$A$500,SMALL(IF(FREQUENCY(IF(Sheet1!$A$4:$A$500&lt;&gt;"",MATCH(Sheet1!$A$4:$A$500,Sheet1!$A$4:$A$500,0)),ROW(Sheet1!$A$4:$A$500)-ROW(Sheet1!$A$4)+1),ROW(Sheet1!$A$4:$A$500)-ROW(Sheet1!$A$4)+1),ROWS($C$1:C137))))</f>
        <v/>
      </c>
      <c r="D137" t="str">
        <f t="array" ref="D137">IF(ROWS($D$1:D137)&gt;$A$3,"",INDEX(Sheet1!$B$4:$B$500,SMALL(IF(FREQUENCY(IF(Sheet1!$B$4:$B$500&lt;&gt;"",MATCH(Sheet1!$B$4:$B$500,Sheet1!$B$4:$B$500,0)),ROW(Sheet1!$B$4:$B$500)-ROW(Sheet1!$B$4)+1),ROW(Sheet1!$B$4:$B$500)-ROW(Sheet1!$B$4)+1),ROWS($D$1:D137))))</f>
        <v/>
      </c>
    </row>
    <row r="138" spans="3:4" x14ac:dyDescent="0.25">
      <c r="C138" t="str">
        <f t="array" ref="C138">IF(ROWS($C$1:C138)&gt;$A$1,"",INDEX(Sheet1!$A$4:$A$500,SMALL(IF(FREQUENCY(IF(Sheet1!$A$4:$A$500&lt;&gt;"",MATCH(Sheet1!$A$4:$A$500,Sheet1!$A$4:$A$500,0)),ROW(Sheet1!$A$4:$A$500)-ROW(Sheet1!$A$4)+1),ROW(Sheet1!$A$4:$A$500)-ROW(Sheet1!$A$4)+1),ROWS($C$1:C138))))</f>
        <v/>
      </c>
      <c r="D138" t="str">
        <f t="array" ref="D138">IF(ROWS($D$1:D138)&gt;$A$3,"",INDEX(Sheet1!$B$4:$B$500,SMALL(IF(FREQUENCY(IF(Sheet1!$B$4:$B$500&lt;&gt;"",MATCH(Sheet1!$B$4:$B$500,Sheet1!$B$4:$B$500,0)),ROW(Sheet1!$B$4:$B$500)-ROW(Sheet1!$B$4)+1),ROW(Sheet1!$B$4:$B$500)-ROW(Sheet1!$B$4)+1),ROWS($D$1:D138))))</f>
        <v/>
      </c>
    </row>
    <row r="139" spans="3:4" x14ac:dyDescent="0.25">
      <c r="C139" t="str">
        <f t="array" ref="C139">IF(ROWS($C$1:C139)&gt;$A$1,"",INDEX(Sheet1!$A$4:$A$500,SMALL(IF(FREQUENCY(IF(Sheet1!$A$4:$A$500&lt;&gt;"",MATCH(Sheet1!$A$4:$A$500,Sheet1!$A$4:$A$500,0)),ROW(Sheet1!$A$4:$A$500)-ROW(Sheet1!$A$4)+1),ROW(Sheet1!$A$4:$A$500)-ROW(Sheet1!$A$4)+1),ROWS($C$1:C139))))</f>
        <v/>
      </c>
      <c r="D139" t="str">
        <f t="array" ref="D139">IF(ROWS($D$1:D139)&gt;$A$3,"",INDEX(Sheet1!$B$4:$B$500,SMALL(IF(FREQUENCY(IF(Sheet1!$B$4:$B$500&lt;&gt;"",MATCH(Sheet1!$B$4:$B$500,Sheet1!$B$4:$B$500,0)),ROW(Sheet1!$B$4:$B$500)-ROW(Sheet1!$B$4)+1),ROW(Sheet1!$B$4:$B$500)-ROW(Sheet1!$B$4)+1),ROWS($D$1:D139))))</f>
        <v/>
      </c>
    </row>
    <row r="140" spans="3:4" x14ac:dyDescent="0.25">
      <c r="C140" t="str">
        <f t="array" ref="C140">IF(ROWS($C$1:C140)&gt;$A$1,"",INDEX(Sheet1!$A$4:$A$500,SMALL(IF(FREQUENCY(IF(Sheet1!$A$4:$A$500&lt;&gt;"",MATCH(Sheet1!$A$4:$A$500,Sheet1!$A$4:$A$500,0)),ROW(Sheet1!$A$4:$A$500)-ROW(Sheet1!$A$4)+1),ROW(Sheet1!$A$4:$A$500)-ROW(Sheet1!$A$4)+1),ROWS($C$1:C140))))</f>
        <v/>
      </c>
      <c r="D140" t="str">
        <f t="array" ref="D140">IF(ROWS($D$1:D140)&gt;$A$3,"",INDEX(Sheet1!$B$4:$B$500,SMALL(IF(FREQUENCY(IF(Sheet1!$B$4:$B$500&lt;&gt;"",MATCH(Sheet1!$B$4:$B$500,Sheet1!$B$4:$B$500,0)),ROW(Sheet1!$B$4:$B$500)-ROW(Sheet1!$B$4)+1),ROW(Sheet1!$B$4:$B$500)-ROW(Sheet1!$B$4)+1),ROWS($D$1:D140))))</f>
        <v/>
      </c>
    </row>
    <row r="141" spans="3:4" x14ac:dyDescent="0.25">
      <c r="C141" t="str">
        <f t="array" ref="C141">IF(ROWS($C$1:C141)&gt;$A$1,"",INDEX(Sheet1!$A$4:$A$500,SMALL(IF(FREQUENCY(IF(Sheet1!$A$4:$A$500&lt;&gt;"",MATCH(Sheet1!$A$4:$A$500,Sheet1!$A$4:$A$500,0)),ROW(Sheet1!$A$4:$A$500)-ROW(Sheet1!$A$4)+1),ROW(Sheet1!$A$4:$A$500)-ROW(Sheet1!$A$4)+1),ROWS($C$1:C141))))</f>
        <v/>
      </c>
      <c r="D141" t="str">
        <f t="array" ref="D141">IF(ROWS($D$1:D141)&gt;$A$3,"",INDEX(Sheet1!$B$4:$B$500,SMALL(IF(FREQUENCY(IF(Sheet1!$B$4:$B$500&lt;&gt;"",MATCH(Sheet1!$B$4:$B$500,Sheet1!$B$4:$B$500,0)),ROW(Sheet1!$B$4:$B$500)-ROW(Sheet1!$B$4)+1),ROW(Sheet1!$B$4:$B$500)-ROW(Sheet1!$B$4)+1),ROWS($D$1:D141))))</f>
        <v/>
      </c>
    </row>
    <row r="142" spans="3:4" x14ac:dyDescent="0.25">
      <c r="C142" t="str">
        <f t="array" ref="C142">IF(ROWS($C$1:C142)&gt;$A$1,"",INDEX(Sheet1!$A$4:$A$500,SMALL(IF(FREQUENCY(IF(Sheet1!$A$4:$A$500&lt;&gt;"",MATCH(Sheet1!$A$4:$A$500,Sheet1!$A$4:$A$500,0)),ROW(Sheet1!$A$4:$A$500)-ROW(Sheet1!$A$4)+1),ROW(Sheet1!$A$4:$A$500)-ROW(Sheet1!$A$4)+1),ROWS($C$1:C142))))</f>
        <v/>
      </c>
      <c r="D142" t="str">
        <f t="array" ref="D142">IF(ROWS($D$1:D142)&gt;$A$3,"",INDEX(Sheet1!$B$4:$B$500,SMALL(IF(FREQUENCY(IF(Sheet1!$B$4:$B$500&lt;&gt;"",MATCH(Sheet1!$B$4:$B$500,Sheet1!$B$4:$B$500,0)),ROW(Sheet1!$B$4:$B$500)-ROW(Sheet1!$B$4)+1),ROW(Sheet1!$B$4:$B$500)-ROW(Sheet1!$B$4)+1),ROWS($D$1:D142))))</f>
        <v/>
      </c>
    </row>
    <row r="143" spans="3:4" x14ac:dyDescent="0.25">
      <c r="C143" t="str">
        <f t="array" ref="C143">IF(ROWS($C$1:C143)&gt;$A$1,"",INDEX(Sheet1!$A$4:$A$500,SMALL(IF(FREQUENCY(IF(Sheet1!$A$4:$A$500&lt;&gt;"",MATCH(Sheet1!$A$4:$A$500,Sheet1!$A$4:$A$500,0)),ROW(Sheet1!$A$4:$A$500)-ROW(Sheet1!$A$4)+1),ROW(Sheet1!$A$4:$A$500)-ROW(Sheet1!$A$4)+1),ROWS($C$1:C143))))</f>
        <v/>
      </c>
      <c r="D143" t="str">
        <f t="array" ref="D143">IF(ROWS($D$1:D143)&gt;$A$3,"",INDEX(Sheet1!$B$4:$B$500,SMALL(IF(FREQUENCY(IF(Sheet1!$B$4:$B$500&lt;&gt;"",MATCH(Sheet1!$B$4:$B$500,Sheet1!$B$4:$B$500,0)),ROW(Sheet1!$B$4:$B$500)-ROW(Sheet1!$B$4)+1),ROW(Sheet1!$B$4:$B$500)-ROW(Sheet1!$B$4)+1),ROWS($D$1:D143))))</f>
        <v/>
      </c>
    </row>
    <row r="144" spans="3:4" x14ac:dyDescent="0.25">
      <c r="C144" t="str">
        <f t="array" ref="C144">IF(ROWS($C$1:C144)&gt;$A$1,"",INDEX(Sheet1!$A$4:$A$500,SMALL(IF(FREQUENCY(IF(Sheet1!$A$4:$A$500&lt;&gt;"",MATCH(Sheet1!$A$4:$A$500,Sheet1!$A$4:$A$500,0)),ROW(Sheet1!$A$4:$A$500)-ROW(Sheet1!$A$4)+1),ROW(Sheet1!$A$4:$A$500)-ROW(Sheet1!$A$4)+1),ROWS($C$1:C144))))</f>
        <v/>
      </c>
      <c r="D144" t="str">
        <f t="array" ref="D144">IF(ROWS($D$1:D144)&gt;$A$3,"",INDEX(Sheet1!$B$4:$B$500,SMALL(IF(FREQUENCY(IF(Sheet1!$B$4:$B$500&lt;&gt;"",MATCH(Sheet1!$B$4:$B$500,Sheet1!$B$4:$B$500,0)),ROW(Sheet1!$B$4:$B$500)-ROW(Sheet1!$B$4)+1),ROW(Sheet1!$B$4:$B$500)-ROW(Sheet1!$B$4)+1),ROWS($D$1:D144))))</f>
        <v/>
      </c>
    </row>
    <row r="145" spans="3:4" x14ac:dyDescent="0.25">
      <c r="C145" t="str">
        <f t="array" ref="C145">IF(ROWS($C$1:C145)&gt;$A$1,"",INDEX(Sheet1!$A$4:$A$500,SMALL(IF(FREQUENCY(IF(Sheet1!$A$4:$A$500&lt;&gt;"",MATCH(Sheet1!$A$4:$A$500,Sheet1!$A$4:$A$500,0)),ROW(Sheet1!$A$4:$A$500)-ROW(Sheet1!$A$4)+1),ROW(Sheet1!$A$4:$A$500)-ROW(Sheet1!$A$4)+1),ROWS($C$1:C145))))</f>
        <v/>
      </c>
      <c r="D145" t="str">
        <f t="array" ref="D145">IF(ROWS($D$1:D145)&gt;$A$3,"",INDEX(Sheet1!$B$4:$B$500,SMALL(IF(FREQUENCY(IF(Sheet1!$B$4:$B$500&lt;&gt;"",MATCH(Sheet1!$B$4:$B$500,Sheet1!$B$4:$B$500,0)),ROW(Sheet1!$B$4:$B$500)-ROW(Sheet1!$B$4)+1),ROW(Sheet1!$B$4:$B$500)-ROW(Sheet1!$B$4)+1),ROWS($D$1:D145))))</f>
        <v/>
      </c>
    </row>
    <row r="146" spans="3:4" x14ac:dyDescent="0.25">
      <c r="C146" t="str">
        <f t="array" ref="C146">IF(ROWS($C$1:C146)&gt;$A$1,"",INDEX(Sheet1!$A$4:$A$500,SMALL(IF(FREQUENCY(IF(Sheet1!$A$4:$A$500&lt;&gt;"",MATCH(Sheet1!$A$4:$A$500,Sheet1!$A$4:$A$500,0)),ROW(Sheet1!$A$4:$A$500)-ROW(Sheet1!$A$4)+1),ROW(Sheet1!$A$4:$A$500)-ROW(Sheet1!$A$4)+1),ROWS($C$1:C146))))</f>
        <v/>
      </c>
      <c r="D146" t="str">
        <f t="array" ref="D146">IF(ROWS($D$1:D146)&gt;$A$3,"",INDEX(Sheet1!$B$4:$B$500,SMALL(IF(FREQUENCY(IF(Sheet1!$B$4:$B$500&lt;&gt;"",MATCH(Sheet1!$B$4:$B$500,Sheet1!$B$4:$B$500,0)),ROW(Sheet1!$B$4:$B$500)-ROW(Sheet1!$B$4)+1),ROW(Sheet1!$B$4:$B$500)-ROW(Sheet1!$B$4)+1),ROWS($D$1:D146))))</f>
        <v/>
      </c>
    </row>
    <row r="147" spans="3:4" x14ac:dyDescent="0.25">
      <c r="C147" t="str">
        <f t="array" ref="C147">IF(ROWS($C$1:C147)&gt;$A$1,"",INDEX(Sheet1!$A$4:$A$500,SMALL(IF(FREQUENCY(IF(Sheet1!$A$4:$A$500&lt;&gt;"",MATCH(Sheet1!$A$4:$A$500,Sheet1!$A$4:$A$500,0)),ROW(Sheet1!$A$4:$A$500)-ROW(Sheet1!$A$4)+1),ROW(Sheet1!$A$4:$A$500)-ROW(Sheet1!$A$4)+1),ROWS($C$1:C147))))</f>
        <v/>
      </c>
      <c r="D147" t="str">
        <f t="array" ref="D147">IF(ROWS($D$1:D147)&gt;$A$3,"",INDEX(Sheet1!$B$4:$B$500,SMALL(IF(FREQUENCY(IF(Sheet1!$B$4:$B$500&lt;&gt;"",MATCH(Sheet1!$B$4:$B$500,Sheet1!$B$4:$B$500,0)),ROW(Sheet1!$B$4:$B$500)-ROW(Sheet1!$B$4)+1),ROW(Sheet1!$B$4:$B$500)-ROW(Sheet1!$B$4)+1),ROWS($D$1:D147))))</f>
        <v/>
      </c>
    </row>
    <row r="148" spans="3:4" x14ac:dyDescent="0.25">
      <c r="C148" t="str">
        <f t="array" ref="C148">IF(ROWS($C$1:C148)&gt;$A$1,"",INDEX(Sheet1!$A$4:$A$500,SMALL(IF(FREQUENCY(IF(Sheet1!$A$4:$A$500&lt;&gt;"",MATCH(Sheet1!$A$4:$A$500,Sheet1!$A$4:$A$500,0)),ROW(Sheet1!$A$4:$A$500)-ROW(Sheet1!$A$4)+1),ROW(Sheet1!$A$4:$A$500)-ROW(Sheet1!$A$4)+1),ROWS($C$1:C148))))</f>
        <v/>
      </c>
      <c r="D148" t="str">
        <f t="array" ref="D148">IF(ROWS($D$1:D148)&gt;$A$3,"",INDEX(Sheet1!$B$4:$B$500,SMALL(IF(FREQUENCY(IF(Sheet1!$B$4:$B$500&lt;&gt;"",MATCH(Sheet1!$B$4:$B$500,Sheet1!$B$4:$B$500,0)),ROW(Sheet1!$B$4:$B$500)-ROW(Sheet1!$B$4)+1),ROW(Sheet1!$B$4:$B$500)-ROW(Sheet1!$B$4)+1),ROWS($D$1:D148))))</f>
        <v/>
      </c>
    </row>
    <row r="149" spans="3:4" x14ac:dyDescent="0.25">
      <c r="C149" t="str">
        <f t="array" ref="C149">IF(ROWS($C$1:C149)&gt;$A$1,"",INDEX(Sheet1!$A$4:$A$500,SMALL(IF(FREQUENCY(IF(Sheet1!$A$4:$A$500&lt;&gt;"",MATCH(Sheet1!$A$4:$A$500,Sheet1!$A$4:$A$500,0)),ROW(Sheet1!$A$4:$A$500)-ROW(Sheet1!$A$4)+1),ROW(Sheet1!$A$4:$A$500)-ROW(Sheet1!$A$4)+1),ROWS($C$1:C149))))</f>
        <v/>
      </c>
      <c r="D149" t="str">
        <f t="array" ref="D149">IF(ROWS($D$1:D149)&gt;$A$3,"",INDEX(Sheet1!$B$4:$B$500,SMALL(IF(FREQUENCY(IF(Sheet1!$B$4:$B$500&lt;&gt;"",MATCH(Sheet1!$B$4:$B$500,Sheet1!$B$4:$B$500,0)),ROW(Sheet1!$B$4:$B$500)-ROW(Sheet1!$B$4)+1),ROW(Sheet1!$B$4:$B$500)-ROW(Sheet1!$B$4)+1),ROWS($D$1:D149))))</f>
        <v/>
      </c>
    </row>
    <row r="150" spans="3:4" x14ac:dyDescent="0.25">
      <c r="C150" t="str">
        <f t="array" ref="C150">IF(ROWS($C$1:C150)&gt;$A$1,"",INDEX(Sheet1!$A$4:$A$500,SMALL(IF(FREQUENCY(IF(Sheet1!$A$4:$A$500&lt;&gt;"",MATCH(Sheet1!$A$4:$A$500,Sheet1!$A$4:$A$500,0)),ROW(Sheet1!$A$4:$A$500)-ROW(Sheet1!$A$4)+1),ROW(Sheet1!$A$4:$A$500)-ROW(Sheet1!$A$4)+1),ROWS($C$1:C150))))</f>
        <v/>
      </c>
      <c r="D150" t="str">
        <f t="array" ref="D150">IF(ROWS($D$1:D150)&gt;$A$3,"",INDEX(Sheet1!$B$4:$B$500,SMALL(IF(FREQUENCY(IF(Sheet1!$B$4:$B$500&lt;&gt;"",MATCH(Sheet1!$B$4:$B$500,Sheet1!$B$4:$B$500,0)),ROW(Sheet1!$B$4:$B$500)-ROW(Sheet1!$B$4)+1),ROW(Sheet1!$B$4:$B$500)-ROW(Sheet1!$B$4)+1),ROWS($D$1:D150))))</f>
        <v/>
      </c>
    </row>
    <row r="151" spans="3:4" x14ac:dyDescent="0.25">
      <c r="C151" t="str">
        <f t="array" ref="C151">IF(ROWS($C$1:C151)&gt;$A$1,"",INDEX(Sheet1!$A$4:$A$500,SMALL(IF(FREQUENCY(IF(Sheet1!$A$4:$A$500&lt;&gt;"",MATCH(Sheet1!$A$4:$A$500,Sheet1!$A$4:$A$500,0)),ROW(Sheet1!$A$4:$A$500)-ROW(Sheet1!$A$4)+1),ROW(Sheet1!$A$4:$A$500)-ROW(Sheet1!$A$4)+1),ROWS($C$1:C151))))</f>
        <v/>
      </c>
      <c r="D151" t="str">
        <f t="array" ref="D151">IF(ROWS($D$1:D151)&gt;$A$3,"",INDEX(Sheet1!$B$4:$B$500,SMALL(IF(FREQUENCY(IF(Sheet1!$B$4:$B$500&lt;&gt;"",MATCH(Sheet1!$B$4:$B$500,Sheet1!$B$4:$B$500,0)),ROW(Sheet1!$B$4:$B$500)-ROW(Sheet1!$B$4)+1),ROW(Sheet1!$B$4:$B$500)-ROW(Sheet1!$B$4)+1),ROWS($D$1:D151))))</f>
        <v/>
      </c>
    </row>
    <row r="152" spans="3:4" x14ac:dyDescent="0.25">
      <c r="C152" t="str">
        <f t="array" ref="C152">IF(ROWS($C$1:C152)&gt;$A$1,"",INDEX(Sheet1!$A$4:$A$500,SMALL(IF(FREQUENCY(IF(Sheet1!$A$4:$A$500&lt;&gt;"",MATCH(Sheet1!$A$4:$A$500,Sheet1!$A$4:$A$500,0)),ROW(Sheet1!$A$4:$A$500)-ROW(Sheet1!$A$4)+1),ROW(Sheet1!$A$4:$A$500)-ROW(Sheet1!$A$4)+1),ROWS($C$1:C152))))</f>
        <v/>
      </c>
      <c r="D152" t="str">
        <f t="array" ref="D152">IF(ROWS($D$1:D152)&gt;$A$3,"",INDEX(Sheet1!$B$4:$B$500,SMALL(IF(FREQUENCY(IF(Sheet1!$B$4:$B$500&lt;&gt;"",MATCH(Sheet1!$B$4:$B$500,Sheet1!$B$4:$B$500,0)),ROW(Sheet1!$B$4:$B$500)-ROW(Sheet1!$B$4)+1),ROW(Sheet1!$B$4:$B$500)-ROW(Sheet1!$B$4)+1),ROWS($D$1:D152))))</f>
        <v/>
      </c>
    </row>
    <row r="153" spans="3:4" x14ac:dyDescent="0.25">
      <c r="C153" t="str">
        <f t="array" ref="C153">IF(ROWS($C$1:C153)&gt;$A$1,"",INDEX(Sheet1!$A$4:$A$500,SMALL(IF(FREQUENCY(IF(Sheet1!$A$4:$A$500&lt;&gt;"",MATCH(Sheet1!$A$4:$A$500,Sheet1!$A$4:$A$500,0)),ROW(Sheet1!$A$4:$A$500)-ROW(Sheet1!$A$4)+1),ROW(Sheet1!$A$4:$A$500)-ROW(Sheet1!$A$4)+1),ROWS($C$1:C153))))</f>
        <v/>
      </c>
      <c r="D153" t="str">
        <f t="array" ref="D153">IF(ROWS($D$1:D153)&gt;$A$3,"",INDEX(Sheet1!$B$4:$B$500,SMALL(IF(FREQUENCY(IF(Sheet1!$B$4:$B$500&lt;&gt;"",MATCH(Sheet1!$B$4:$B$500,Sheet1!$B$4:$B$500,0)),ROW(Sheet1!$B$4:$B$500)-ROW(Sheet1!$B$4)+1),ROW(Sheet1!$B$4:$B$500)-ROW(Sheet1!$B$4)+1),ROWS($D$1:D153))))</f>
        <v/>
      </c>
    </row>
    <row r="154" spans="3:4" x14ac:dyDescent="0.25">
      <c r="C154" t="str">
        <f t="array" ref="C154">IF(ROWS($C$1:C154)&gt;$A$1,"",INDEX(Sheet1!$A$4:$A$500,SMALL(IF(FREQUENCY(IF(Sheet1!$A$4:$A$500&lt;&gt;"",MATCH(Sheet1!$A$4:$A$500,Sheet1!$A$4:$A$500,0)),ROW(Sheet1!$A$4:$A$500)-ROW(Sheet1!$A$4)+1),ROW(Sheet1!$A$4:$A$500)-ROW(Sheet1!$A$4)+1),ROWS($C$1:C154))))</f>
        <v/>
      </c>
      <c r="D154" t="str">
        <f t="array" ref="D154">IF(ROWS($D$1:D154)&gt;$A$3,"",INDEX(Sheet1!$B$4:$B$500,SMALL(IF(FREQUENCY(IF(Sheet1!$B$4:$B$500&lt;&gt;"",MATCH(Sheet1!$B$4:$B$500,Sheet1!$B$4:$B$500,0)),ROW(Sheet1!$B$4:$B$500)-ROW(Sheet1!$B$4)+1),ROW(Sheet1!$B$4:$B$500)-ROW(Sheet1!$B$4)+1),ROWS($D$1:D154))))</f>
        <v/>
      </c>
    </row>
    <row r="155" spans="3:4" x14ac:dyDescent="0.25">
      <c r="C155" t="str">
        <f t="array" ref="C155">IF(ROWS($C$1:C155)&gt;$A$1,"",INDEX(Sheet1!$A$4:$A$500,SMALL(IF(FREQUENCY(IF(Sheet1!$A$4:$A$500&lt;&gt;"",MATCH(Sheet1!$A$4:$A$500,Sheet1!$A$4:$A$500,0)),ROW(Sheet1!$A$4:$A$500)-ROW(Sheet1!$A$4)+1),ROW(Sheet1!$A$4:$A$500)-ROW(Sheet1!$A$4)+1),ROWS($C$1:C155))))</f>
        <v/>
      </c>
      <c r="D155" t="str">
        <f t="array" ref="D155">IF(ROWS($D$1:D155)&gt;$A$3,"",INDEX(Sheet1!$B$4:$B$500,SMALL(IF(FREQUENCY(IF(Sheet1!$B$4:$B$500&lt;&gt;"",MATCH(Sheet1!$B$4:$B$500,Sheet1!$B$4:$B$500,0)),ROW(Sheet1!$B$4:$B$500)-ROW(Sheet1!$B$4)+1),ROW(Sheet1!$B$4:$B$500)-ROW(Sheet1!$B$4)+1),ROWS($D$1:D155))))</f>
        <v/>
      </c>
    </row>
    <row r="156" spans="3:4" x14ac:dyDescent="0.25">
      <c r="C156" t="str">
        <f t="array" ref="C156">IF(ROWS($C$1:C156)&gt;$A$1,"",INDEX(Sheet1!$A$4:$A$500,SMALL(IF(FREQUENCY(IF(Sheet1!$A$4:$A$500&lt;&gt;"",MATCH(Sheet1!$A$4:$A$500,Sheet1!$A$4:$A$500,0)),ROW(Sheet1!$A$4:$A$500)-ROW(Sheet1!$A$4)+1),ROW(Sheet1!$A$4:$A$500)-ROW(Sheet1!$A$4)+1),ROWS($C$1:C156))))</f>
        <v/>
      </c>
      <c r="D156" t="str">
        <f t="array" ref="D156">IF(ROWS($D$1:D156)&gt;$A$3,"",INDEX(Sheet1!$B$4:$B$500,SMALL(IF(FREQUENCY(IF(Sheet1!$B$4:$B$500&lt;&gt;"",MATCH(Sheet1!$B$4:$B$500,Sheet1!$B$4:$B$500,0)),ROW(Sheet1!$B$4:$B$500)-ROW(Sheet1!$B$4)+1),ROW(Sheet1!$B$4:$B$500)-ROW(Sheet1!$B$4)+1),ROWS($D$1:D156))))</f>
        <v/>
      </c>
    </row>
    <row r="157" spans="3:4" x14ac:dyDescent="0.25">
      <c r="C157" t="str">
        <f t="array" ref="C157">IF(ROWS($C$1:C157)&gt;$A$1,"",INDEX(Sheet1!$A$4:$A$500,SMALL(IF(FREQUENCY(IF(Sheet1!$A$4:$A$500&lt;&gt;"",MATCH(Sheet1!$A$4:$A$500,Sheet1!$A$4:$A$500,0)),ROW(Sheet1!$A$4:$A$500)-ROW(Sheet1!$A$4)+1),ROW(Sheet1!$A$4:$A$500)-ROW(Sheet1!$A$4)+1),ROWS($C$1:C157))))</f>
        <v/>
      </c>
      <c r="D157" t="str">
        <f t="array" ref="D157">IF(ROWS($D$1:D157)&gt;$A$3,"",INDEX(Sheet1!$B$4:$B$500,SMALL(IF(FREQUENCY(IF(Sheet1!$B$4:$B$500&lt;&gt;"",MATCH(Sheet1!$B$4:$B$500,Sheet1!$B$4:$B$500,0)),ROW(Sheet1!$B$4:$B$500)-ROW(Sheet1!$B$4)+1),ROW(Sheet1!$B$4:$B$500)-ROW(Sheet1!$B$4)+1),ROWS($D$1:D157))))</f>
        <v/>
      </c>
    </row>
    <row r="158" spans="3:4" x14ac:dyDescent="0.25">
      <c r="C158" t="str">
        <f t="array" ref="C158">IF(ROWS($C$1:C158)&gt;$A$1,"",INDEX(Sheet1!$A$4:$A$500,SMALL(IF(FREQUENCY(IF(Sheet1!$A$4:$A$500&lt;&gt;"",MATCH(Sheet1!$A$4:$A$500,Sheet1!$A$4:$A$500,0)),ROW(Sheet1!$A$4:$A$500)-ROW(Sheet1!$A$4)+1),ROW(Sheet1!$A$4:$A$500)-ROW(Sheet1!$A$4)+1),ROWS($C$1:C158))))</f>
        <v/>
      </c>
      <c r="D158" t="str">
        <f t="array" ref="D158">IF(ROWS($D$1:D158)&gt;$A$3,"",INDEX(Sheet1!$B$4:$B$500,SMALL(IF(FREQUENCY(IF(Sheet1!$B$4:$B$500&lt;&gt;"",MATCH(Sheet1!$B$4:$B$500,Sheet1!$B$4:$B$500,0)),ROW(Sheet1!$B$4:$B$500)-ROW(Sheet1!$B$4)+1),ROW(Sheet1!$B$4:$B$500)-ROW(Sheet1!$B$4)+1),ROWS($D$1:D158))))</f>
        <v/>
      </c>
    </row>
    <row r="159" spans="3:4" x14ac:dyDescent="0.25">
      <c r="C159" t="str">
        <f t="array" ref="C159">IF(ROWS($C$1:C159)&gt;$A$1,"",INDEX(Sheet1!$A$4:$A$500,SMALL(IF(FREQUENCY(IF(Sheet1!$A$4:$A$500&lt;&gt;"",MATCH(Sheet1!$A$4:$A$500,Sheet1!$A$4:$A$500,0)),ROW(Sheet1!$A$4:$A$500)-ROW(Sheet1!$A$4)+1),ROW(Sheet1!$A$4:$A$500)-ROW(Sheet1!$A$4)+1),ROWS($C$1:C159))))</f>
        <v/>
      </c>
      <c r="D159" t="str">
        <f t="array" ref="D159">IF(ROWS($D$1:D159)&gt;$A$3,"",INDEX(Sheet1!$B$4:$B$500,SMALL(IF(FREQUENCY(IF(Sheet1!$B$4:$B$500&lt;&gt;"",MATCH(Sheet1!$B$4:$B$500,Sheet1!$B$4:$B$500,0)),ROW(Sheet1!$B$4:$B$500)-ROW(Sheet1!$B$4)+1),ROW(Sheet1!$B$4:$B$500)-ROW(Sheet1!$B$4)+1),ROWS($D$1:D159))))</f>
        <v/>
      </c>
    </row>
    <row r="160" spans="3:4" x14ac:dyDescent="0.25">
      <c r="C160" t="str">
        <f t="array" ref="C160">IF(ROWS($C$1:C160)&gt;$A$1,"",INDEX(Sheet1!$A$4:$A$500,SMALL(IF(FREQUENCY(IF(Sheet1!$A$4:$A$500&lt;&gt;"",MATCH(Sheet1!$A$4:$A$500,Sheet1!$A$4:$A$500,0)),ROW(Sheet1!$A$4:$A$500)-ROW(Sheet1!$A$4)+1),ROW(Sheet1!$A$4:$A$500)-ROW(Sheet1!$A$4)+1),ROWS($C$1:C160))))</f>
        <v/>
      </c>
      <c r="D160" t="str">
        <f t="array" ref="D160">IF(ROWS($D$1:D160)&gt;$A$3,"",INDEX(Sheet1!$B$4:$B$500,SMALL(IF(FREQUENCY(IF(Sheet1!$B$4:$B$500&lt;&gt;"",MATCH(Sheet1!$B$4:$B$500,Sheet1!$B$4:$B$500,0)),ROW(Sheet1!$B$4:$B$500)-ROW(Sheet1!$B$4)+1),ROW(Sheet1!$B$4:$B$500)-ROW(Sheet1!$B$4)+1),ROWS($D$1:D160))))</f>
        <v/>
      </c>
    </row>
    <row r="161" spans="3:4" x14ac:dyDescent="0.25">
      <c r="C161" t="str">
        <f t="array" ref="C161">IF(ROWS($C$1:C161)&gt;$A$1,"",INDEX(Sheet1!$A$4:$A$500,SMALL(IF(FREQUENCY(IF(Sheet1!$A$4:$A$500&lt;&gt;"",MATCH(Sheet1!$A$4:$A$500,Sheet1!$A$4:$A$500,0)),ROW(Sheet1!$A$4:$A$500)-ROW(Sheet1!$A$4)+1),ROW(Sheet1!$A$4:$A$500)-ROW(Sheet1!$A$4)+1),ROWS($C$1:C161))))</f>
        <v/>
      </c>
      <c r="D161" t="str">
        <f t="array" ref="D161">IF(ROWS($D$1:D161)&gt;$A$3,"",INDEX(Sheet1!$B$4:$B$500,SMALL(IF(FREQUENCY(IF(Sheet1!$B$4:$B$500&lt;&gt;"",MATCH(Sheet1!$B$4:$B$500,Sheet1!$B$4:$B$500,0)),ROW(Sheet1!$B$4:$B$500)-ROW(Sheet1!$B$4)+1),ROW(Sheet1!$B$4:$B$500)-ROW(Sheet1!$B$4)+1),ROWS($D$1:D161))))</f>
        <v/>
      </c>
    </row>
    <row r="162" spans="3:4" x14ac:dyDescent="0.25">
      <c r="C162" t="str">
        <f t="array" ref="C162">IF(ROWS($C$1:C162)&gt;$A$1,"",INDEX(Sheet1!$A$4:$A$500,SMALL(IF(FREQUENCY(IF(Sheet1!$A$4:$A$500&lt;&gt;"",MATCH(Sheet1!$A$4:$A$500,Sheet1!$A$4:$A$500,0)),ROW(Sheet1!$A$4:$A$500)-ROW(Sheet1!$A$4)+1),ROW(Sheet1!$A$4:$A$500)-ROW(Sheet1!$A$4)+1),ROWS($C$1:C162))))</f>
        <v/>
      </c>
      <c r="D162" t="str">
        <f t="array" ref="D162">IF(ROWS($D$1:D162)&gt;$A$3,"",INDEX(Sheet1!$B$4:$B$500,SMALL(IF(FREQUENCY(IF(Sheet1!$B$4:$B$500&lt;&gt;"",MATCH(Sheet1!$B$4:$B$500,Sheet1!$B$4:$B$500,0)),ROW(Sheet1!$B$4:$B$500)-ROW(Sheet1!$B$4)+1),ROW(Sheet1!$B$4:$B$500)-ROW(Sheet1!$B$4)+1),ROWS($D$1:D162))))</f>
        <v/>
      </c>
    </row>
    <row r="163" spans="3:4" x14ac:dyDescent="0.25">
      <c r="C163" t="str">
        <f t="array" ref="C163">IF(ROWS($C$1:C163)&gt;$A$1,"",INDEX(Sheet1!$A$4:$A$500,SMALL(IF(FREQUENCY(IF(Sheet1!$A$4:$A$500&lt;&gt;"",MATCH(Sheet1!$A$4:$A$500,Sheet1!$A$4:$A$500,0)),ROW(Sheet1!$A$4:$A$500)-ROW(Sheet1!$A$4)+1),ROW(Sheet1!$A$4:$A$500)-ROW(Sheet1!$A$4)+1),ROWS($C$1:C163))))</f>
        <v/>
      </c>
      <c r="D163" t="str">
        <f t="array" ref="D163">IF(ROWS($D$1:D163)&gt;$A$3,"",INDEX(Sheet1!$B$4:$B$500,SMALL(IF(FREQUENCY(IF(Sheet1!$B$4:$B$500&lt;&gt;"",MATCH(Sheet1!$B$4:$B$500,Sheet1!$B$4:$B$500,0)),ROW(Sheet1!$B$4:$B$500)-ROW(Sheet1!$B$4)+1),ROW(Sheet1!$B$4:$B$500)-ROW(Sheet1!$B$4)+1),ROWS($D$1:D163))))</f>
        <v/>
      </c>
    </row>
    <row r="164" spans="3:4" x14ac:dyDescent="0.25">
      <c r="C164" t="str">
        <f t="array" ref="C164">IF(ROWS($C$1:C164)&gt;$A$1,"",INDEX(Sheet1!$A$4:$A$500,SMALL(IF(FREQUENCY(IF(Sheet1!$A$4:$A$500&lt;&gt;"",MATCH(Sheet1!$A$4:$A$500,Sheet1!$A$4:$A$500,0)),ROW(Sheet1!$A$4:$A$500)-ROW(Sheet1!$A$4)+1),ROW(Sheet1!$A$4:$A$500)-ROW(Sheet1!$A$4)+1),ROWS($C$1:C164))))</f>
        <v/>
      </c>
      <c r="D164" t="str">
        <f t="array" ref="D164">IF(ROWS($D$1:D164)&gt;$A$3,"",INDEX(Sheet1!$B$4:$B$500,SMALL(IF(FREQUENCY(IF(Sheet1!$B$4:$B$500&lt;&gt;"",MATCH(Sheet1!$B$4:$B$500,Sheet1!$B$4:$B$500,0)),ROW(Sheet1!$B$4:$B$500)-ROW(Sheet1!$B$4)+1),ROW(Sheet1!$B$4:$B$500)-ROW(Sheet1!$B$4)+1),ROWS($D$1:D164))))</f>
        <v/>
      </c>
    </row>
    <row r="165" spans="3:4" x14ac:dyDescent="0.25">
      <c r="C165" t="str">
        <f t="array" ref="C165">IF(ROWS($C$1:C165)&gt;$A$1,"",INDEX(Sheet1!$A$4:$A$500,SMALL(IF(FREQUENCY(IF(Sheet1!$A$4:$A$500&lt;&gt;"",MATCH(Sheet1!$A$4:$A$500,Sheet1!$A$4:$A$500,0)),ROW(Sheet1!$A$4:$A$500)-ROW(Sheet1!$A$4)+1),ROW(Sheet1!$A$4:$A$500)-ROW(Sheet1!$A$4)+1),ROWS($C$1:C165))))</f>
        <v/>
      </c>
      <c r="D165" t="str">
        <f t="array" ref="D165">IF(ROWS($D$1:D165)&gt;$A$3,"",INDEX(Sheet1!$B$4:$B$500,SMALL(IF(FREQUENCY(IF(Sheet1!$B$4:$B$500&lt;&gt;"",MATCH(Sheet1!$B$4:$B$500,Sheet1!$B$4:$B$500,0)),ROW(Sheet1!$B$4:$B$500)-ROW(Sheet1!$B$4)+1),ROW(Sheet1!$B$4:$B$500)-ROW(Sheet1!$B$4)+1),ROWS($D$1:D165))))</f>
        <v/>
      </c>
    </row>
    <row r="166" spans="3:4" x14ac:dyDescent="0.25">
      <c r="C166" t="str">
        <f t="array" ref="C166">IF(ROWS($C$1:C166)&gt;$A$1,"",INDEX(Sheet1!$A$4:$A$500,SMALL(IF(FREQUENCY(IF(Sheet1!$A$4:$A$500&lt;&gt;"",MATCH(Sheet1!$A$4:$A$500,Sheet1!$A$4:$A$500,0)),ROW(Sheet1!$A$4:$A$500)-ROW(Sheet1!$A$4)+1),ROW(Sheet1!$A$4:$A$500)-ROW(Sheet1!$A$4)+1),ROWS($C$1:C166))))</f>
        <v/>
      </c>
      <c r="D166" t="str">
        <f t="array" ref="D166">IF(ROWS($D$1:D166)&gt;$A$3,"",INDEX(Sheet1!$B$4:$B$500,SMALL(IF(FREQUENCY(IF(Sheet1!$B$4:$B$500&lt;&gt;"",MATCH(Sheet1!$B$4:$B$500,Sheet1!$B$4:$B$500,0)),ROW(Sheet1!$B$4:$B$500)-ROW(Sheet1!$B$4)+1),ROW(Sheet1!$B$4:$B$500)-ROW(Sheet1!$B$4)+1),ROWS($D$1:D166))))</f>
        <v/>
      </c>
    </row>
    <row r="167" spans="3:4" x14ac:dyDescent="0.25">
      <c r="C167" t="str">
        <f t="array" ref="C167">IF(ROWS($C$1:C167)&gt;$A$1,"",INDEX(Sheet1!$A$4:$A$500,SMALL(IF(FREQUENCY(IF(Sheet1!$A$4:$A$500&lt;&gt;"",MATCH(Sheet1!$A$4:$A$500,Sheet1!$A$4:$A$500,0)),ROW(Sheet1!$A$4:$A$500)-ROW(Sheet1!$A$4)+1),ROW(Sheet1!$A$4:$A$500)-ROW(Sheet1!$A$4)+1),ROWS($C$1:C167))))</f>
        <v/>
      </c>
      <c r="D167" t="str">
        <f t="array" ref="D167">IF(ROWS($D$1:D167)&gt;$A$3,"",INDEX(Sheet1!$B$4:$B$500,SMALL(IF(FREQUENCY(IF(Sheet1!$B$4:$B$500&lt;&gt;"",MATCH(Sheet1!$B$4:$B$500,Sheet1!$B$4:$B$500,0)),ROW(Sheet1!$B$4:$B$500)-ROW(Sheet1!$B$4)+1),ROW(Sheet1!$B$4:$B$500)-ROW(Sheet1!$B$4)+1),ROWS($D$1:D167))))</f>
        <v/>
      </c>
    </row>
    <row r="168" spans="3:4" x14ac:dyDescent="0.25">
      <c r="C168" t="str">
        <f t="array" ref="C168">IF(ROWS($C$1:C168)&gt;$A$1,"",INDEX(Sheet1!$A$4:$A$500,SMALL(IF(FREQUENCY(IF(Sheet1!$A$4:$A$500&lt;&gt;"",MATCH(Sheet1!$A$4:$A$500,Sheet1!$A$4:$A$500,0)),ROW(Sheet1!$A$4:$A$500)-ROW(Sheet1!$A$4)+1),ROW(Sheet1!$A$4:$A$500)-ROW(Sheet1!$A$4)+1),ROWS($C$1:C168))))</f>
        <v/>
      </c>
      <c r="D168" t="str">
        <f t="array" ref="D168">IF(ROWS($D$1:D168)&gt;$A$3,"",INDEX(Sheet1!$B$4:$B$500,SMALL(IF(FREQUENCY(IF(Sheet1!$B$4:$B$500&lt;&gt;"",MATCH(Sheet1!$B$4:$B$500,Sheet1!$B$4:$B$500,0)),ROW(Sheet1!$B$4:$B$500)-ROW(Sheet1!$B$4)+1),ROW(Sheet1!$B$4:$B$500)-ROW(Sheet1!$B$4)+1),ROWS($D$1:D168))))</f>
        <v/>
      </c>
    </row>
    <row r="169" spans="3:4" x14ac:dyDescent="0.25">
      <c r="C169" t="str">
        <f t="array" ref="C169">IF(ROWS($C$1:C169)&gt;$A$1,"",INDEX(Sheet1!$A$4:$A$500,SMALL(IF(FREQUENCY(IF(Sheet1!$A$4:$A$500&lt;&gt;"",MATCH(Sheet1!$A$4:$A$500,Sheet1!$A$4:$A$500,0)),ROW(Sheet1!$A$4:$A$500)-ROW(Sheet1!$A$4)+1),ROW(Sheet1!$A$4:$A$500)-ROW(Sheet1!$A$4)+1),ROWS($C$1:C169))))</f>
        <v/>
      </c>
      <c r="D169" t="str">
        <f t="array" ref="D169">IF(ROWS($D$1:D169)&gt;$A$3,"",INDEX(Sheet1!$B$4:$B$500,SMALL(IF(FREQUENCY(IF(Sheet1!$B$4:$B$500&lt;&gt;"",MATCH(Sheet1!$B$4:$B$500,Sheet1!$B$4:$B$500,0)),ROW(Sheet1!$B$4:$B$500)-ROW(Sheet1!$B$4)+1),ROW(Sheet1!$B$4:$B$500)-ROW(Sheet1!$B$4)+1),ROWS($D$1:D169))))</f>
        <v/>
      </c>
    </row>
    <row r="170" spans="3:4" x14ac:dyDescent="0.25">
      <c r="C170" t="str">
        <f t="array" ref="C170">IF(ROWS($C$1:C170)&gt;$A$1,"",INDEX(Sheet1!$A$4:$A$500,SMALL(IF(FREQUENCY(IF(Sheet1!$A$4:$A$500&lt;&gt;"",MATCH(Sheet1!$A$4:$A$500,Sheet1!$A$4:$A$500,0)),ROW(Sheet1!$A$4:$A$500)-ROW(Sheet1!$A$4)+1),ROW(Sheet1!$A$4:$A$500)-ROW(Sheet1!$A$4)+1),ROWS($C$1:C170))))</f>
        <v/>
      </c>
    </row>
    <row r="171" spans="3:4" x14ac:dyDescent="0.25">
      <c r="C171" t="str">
        <f t="array" ref="C171">IF(ROWS($C$1:C171)&gt;$A$1,"",INDEX(Sheet1!$A$4:$A$500,SMALL(IF(FREQUENCY(IF(Sheet1!$A$4:$A$500&lt;&gt;"",MATCH(Sheet1!$A$4:$A$500,Sheet1!$A$4:$A$500,0)),ROW(Sheet1!$A$4:$A$500)-ROW(Sheet1!$A$4)+1),ROW(Sheet1!$A$4:$A$500)-ROW(Sheet1!$A$4)+1),ROWS($C$1:C171))))</f>
        <v/>
      </c>
    </row>
    <row r="172" spans="3:4" x14ac:dyDescent="0.25">
      <c r="C172" t="str">
        <f t="array" ref="C172">IF(ROWS($C$1:C172)&gt;$A$1,"",INDEX(Sheet1!$A$4:$A$500,SMALL(IF(FREQUENCY(IF(Sheet1!$A$4:$A$500&lt;&gt;"",MATCH(Sheet1!$A$4:$A$500,Sheet1!$A$4:$A$500,0)),ROW(Sheet1!$A$4:$A$500)-ROW(Sheet1!$A$4)+1),ROW(Sheet1!$A$4:$A$500)-ROW(Sheet1!$A$4)+1),ROWS($C$1:C172))))</f>
        <v/>
      </c>
    </row>
    <row r="173" spans="3:4" x14ac:dyDescent="0.25">
      <c r="C173" t="str">
        <f t="array" ref="C173">IF(ROWS($C$1:C173)&gt;$A$1,"",INDEX(Sheet1!$A$4:$A$500,SMALL(IF(FREQUENCY(IF(Sheet1!$A$4:$A$500&lt;&gt;"",MATCH(Sheet1!$A$4:$A$500,Sheet1!$A$4:$A$500,0)),ROW(Sheet1!$A$4:$A$500)-ROW(Sheet1!$A$4)+1),ROW(Sheet1!$A$4:$A$500)-ROW(Sheet1!$A$4)+1),ROWS($C$1:C173))))</f>
        <v/>
      </c>
    </row>
    <row r="174" spans="3:4" x14ac:dyDescent="0.25">
      <c r="C174" t="str">
        <f t="array" ref="C174">IF(ROWS($C$1:C174)&gt;$A$1,"",INDEX(Sheet1!$A$4:$A$500,SMALL(IF(FREQUENCY(IF(Sheet1!$A$4:$A$500&lt;&gt;"",MATCH(Sheet1!$A$4:$A$500,Sheet1!$A$4:$A$500,0)),ROW(Sheet1!$A$4:$A$500)-ROW(Sheet1!$A$4)+1),ROW(Sheet1!$A$4:$A$500)-ROW(Sheet1!$A$4)+1),ROWS($C$1:C174))))</f>
        <v/>
      </c>
    </row>
    <row r="175" spans="3:4" x14ac:dyDescent="0.25">
      <c r="C175" t="str">
        <f t="array" ref="C175">IF(ROWS($C$1:C175)&gt;$A$1,"",INDEX(Sheet1!$A$4:$A$500,SMALL(IF(FREQUENCY(IF(Sheet1!$A$4:$A$500&lt;&gt;"",MATCH(Sheet1!$A$4:$A$500,Sheet1!$A$4:$A$500,0)),ROW(Sheet1!$A$4:$A$500)-ROW(Sheet1!$A$4)+1),ROW(Sheet1!$A$4:$A$500)-ROW(Sheet1!$A$4)+1),ROWS($C$1:C175))))</f>
        <v/>
      </c>
    </row>
    <row r="176" spans="3:4" x14ac:dyDescent="0.25">
      <c r="C176" t="str">
        <f t="array" ref="C176">IF(ROWS($C$1:C176)&gt;$A$1,"",INDEX(Sheet1!$A$4:$A$500,SMALL(IF(FREQUENCY(IF(Sheet1!$A$4:$A$500&lt;&gt;"",MATCH(Sheet1!$A$4:$A$500,Sheet1!$A$4:$A$500,0)),ROW(Sheet1!$A$4:$A$500)-ROW(Sheet1!$A$4)+1),ROW(Sheet1!$A$4:$A$500)-ROW(Sheet1!$A$4)+1),ROWS($C$1:C176))))</f>
        <v/>
      </c>
    </row>
    <row r="177" spans="3:3" x14ac:dyDescent="0.25">
      <c r="C177" t="str">
        <f t="array" ref="C177">IF(ROWS($C$1:C177)&gt;$A$1,"",INDEX(Sheet1!$A$4:$A$500,SMALL(IF(FREQUENCY(IF(Sheet1!$A$4:$A$500&lt;&gt;"",MATCH(Sheet1!$A$4:$A$500,Sheet1!$A$4:$A$500,0)),ROW(Sheet1!$A$4:$A$500)-ROW(Sheet1!$A$4)+1),ROW(Sheet1!$A$4:$A$500)-ROW(Sheet1!$A$4)+1),ROWS($C$1:C177))))</f>
        <v/>
      </c>
    </row>
    <row r="178" spans="3:3" x14ac:dyDescent="0.25">
      <c r="C178" t="str">
        <f t="array" ref="C178">IF(ROWS($C$1:C178)&gt;$A$1,"",INDEX(Sheet1!$A$4:$A$500,SMALL(IF(FREQUENCY(IF(Sheet1!$A$4:$A$500&lt;&gt;"",MATCH(Sheet1!$A$4:$A$500,Sheet1!$A$4:$A$500,0)),ROW(Sheet1!$A$4:$A$500)-ROW(Sheet1!$A$4)+1),ROW(Sheet1!$A$4:$A$500)-ROW(Sheet1!$A$4)+1),ROWS($C$1:C178))))</f>
        <v/>
      </c>
    </row>
    <row r="179" spans="3:3" x14ac:dyDescent="0.25">
      <c r="C179" t="str">
        <f t="array" ref="C179">IF(ROWS($C$1:C179)&gt;$A$1,"",INDEX(Sheet1!$A$4:$A$500,SMALL(IF(FREQUENCY(IF(Sheet1!$A$4:$A$500&lt;&gt;"",MATCH(Sheet1!$A$4:$A$500,Sheet1!$A$4:$A$500,0)),ROW(Sheet1!$A$4:$A$500)-ROW(Sheet1!$A$4)+1),ROW(Sheet1!$A$4:$A$500)-ROW(Sheet1!$A$4)+1),ROWS($C$1:C179))))</f>
        <v/>
      </c>
    </row>
    <row r="180" spans="3:3" x14ac:dyDescent="0.25">
      <c r="C180" t="str">
        <f t="array" ref="C180">IF(ROWS($C$1:C180)&gt;$A$1,"",INDEX(Sheet1!$A$4:$A$500,SMALL(IF(FREQUENCY(IF(Sheet1!$A$4:$A$500&lt;&gt;"",MATCH(Sheet1!$A$4:$A$500,Sheet1!$A$4:$A$500,0)),ROW(Sheet1!$A$4:$A$500)-ROW(Sheet1!$A$4)+1),ROW(Sheet1!$A$4:$A$500)-ROW(Sheet1!$A$4)+1),ROWS($C$1:C180))))</f>
        <v/>
      </c>
    </row>
    <row r="181" spans="3:3" x14ac:dyDescent="0.25">
      <c r="C181" t="str">
        <f t="array" ref="C181">IF(ROWS($C$1:C181)&gt;$A$1,"",INDEX(Sheet1!$A$4:$A$500,SMALL(IF(FREQUENCY(IF(Sheet1!$A$4:$A$500&lt;&gt;"",MATCH(Sheet1!$A$4:$A$500,Sheet1!$A$4:$A$500,0)),ROW(Sheet1!$A$4:$A$500)-ROW(Sheet1!$A$4)+1),ROW(Sheet1!$A$4:$A$500)-ROW(Sheet1!$A$4)+1),ROWS($C$1:C181))))</f>
        <v/>
      </c>
    </row>
    <row r="182" spans="3:3" x14ac:dyDescent="0.25">
      <c r="C182" t="str">
        <f t="array" ref="C182">IF(ROWS($C$1:C182)&gt;$A$1,"",INDEX(Sheet1!$A$4:$A$500,SMALL(IF(FREQUENCY(IF(Sheet1!$A$4:$A$500&lt;&gt;"",MATCH(Sheet1!$A$4:$A$500,Sheet1!$A$4:$A$500,0)),ROW(Sheet1!$A$4:$A$500)-ROW(Sheet1!$A$4)+1),ROW(Sheet1!$A$4:$A$500)-ROW(Sheet1!$A$4)+1),ROWS($C$1:C182))))</f>
        <v/>
      </c>
    </row>
    <row r="183" spans="3:3" x14ac:dyDescent="0.25">
      <c r="C183" t="str">
        <f t="array" ref="C183">IF(ROWS($C$1:C183)&gt;$A$1,"",INDEX(Sheet1!$A$4:$A$500,SMALL(IF(FREQUENCY(IF(Sheet1!$A$4:$A$500&lt;&gt;"",MATCH(Sheet1!$A$4:$A$500,Sheet1!$A$4:$A$500,0)),ROW(Sheet1!$A$4:$A$500)-ROW(Sheet1!$A$4)+1),ROW(Sheet1!$A$4:$A$500)-ROW(Sheet1!$A$4)+1),ROWS($C$1:C183))))</f>
        <v/>
      </c>
    </row>
    <row r="184" spans="3:3" x14ac:dyDescent="0.25">
      <c r="C184" t="str">
        <f t="array" ref="C184">IF(ROWS($C$1:C184)&gt;$A$1,"",INDEX(Sheet1!$A$4:$A$500,SMALL(IF(FREQUENCY(IF(Sheet1!$A$4:$A$500&lt;&gt;"",MATCH(Sheet1!$A$4:$A$500,Sheet1!$A$4:$A$500,0)),ROW(Sheet1!$A$4:$A$500)-ROW(Sheet1!$A$4)+1),ROW(Sheet1!$A$4:$A$500)-ROW(Sheet1!$A$4)+1),ROWS($C$1:C184))))</f>
        <v/>
      </c>
    </row>
    <row r="185" spans="3:3" x14ac:dyDescent="0.25">
      <c r="C185" t="str">
        <f t="array" ref="C185">IF(ROWS($C$1:C185)&gt;$A$1,"",INDEX(Sheet1!$A$4:$A$500,SMALL(IF(FREQUENCY(IF(Sheet1!$A$4:$A$500&lt;&gt;"",MATCH(Sheet1!$A$4:$A$500,Sheet1!$A$4:$A$500,0)),ROW(Sheet1!$A$4:$A$500)-ROW(Sheet1!$A$4)+1),ROW(Sheet1!$A$4:$A$500)-ROW(Sheet1!$A$4)+1),ROWS($C$1:C185))))</f>
        <v/>
      </c>
    </row>
    <row r="186" spans="3:3" x14ac:dyDescent="0.25">
      <c r="C186" t="str">
        <f t="array" ref="C186">IF(ROWS($C$1:C186)&gt;$A$1,"",INDEX(Sheet1!$A$4:$A$500,SMALL(IF(FREQUENCY(IF(Sheet1!$A$4:$A$500&lt;&gt;"",MATCH(Sheet1!$A$4:$A$500,Sheet1!$A$4:$A$500,0)),ROW(Sheet1!$A$4:$A$500)-ROW(Sheet1!$A$4)+1),ROW(Sheet1!$A$4:$A$500)-ROW(Sheet1!$A$4)+1),ROWS($C$1:C186))))</f>
        <v/>
      </c>
    </row>
    <row r="187" spans="3:3" x14ac:dyDescent="0.25">
      <c r="C187" t="str">
        <f t="array" ref="C187">IF(ROWS($C$1:C187)&gt;$A$1,"",INDEX(Sheet1!$A$4:$A$500,SMALL(IF(FREQUENCY(IF(Sheet1!$A$4:$A$500&lt;&gt;"",MATCH(Sheet1!$A$4:$A$500,Sheet1!$A$4:$A$500,0)),ROW(Sheet1!$A$4:$A$500)-ROW(Sheet1!$A$4)+1),ROW(Sheet1!$A$4:$A$500)-ROW(Sheet1!$A$4)+1),ROWS($C$1:C187))))</f>
        <v/>
      </c>
    </row>
    <row r="188" spans="3:3" x14ac:dyDescent="0.25">
      <c r="C188" t="str">
        <f t="array" ref="C188">IF(ROWS($C$1:C188)&gt;$A$1,"",INDEX(Sheet1!$A$4:$A$500,SMALL(IF(FREQUENCY(IF(Sheet1!$A$4:$A$500&lt;&gt;"",MATCH(Sheet1!$A$4:$A$500,Sheet1!$A$4:$A$500,0)),ROW(Sheet1!$A$4:$A$500)-ROW(Sheet1!$A$4)+1),ROW(Sheet1!$A$4:$A$500)-ROW(Sheet1!$A$4)+1),ROWS($C$1:C188))))</f>
        <v/>
      </c>
    </row>
    <row r="189" spans="3:3" x14ac:dyDescent="0.25">
      <c r="C189" t="str">
        <f t="array" ref="C189">IF(ROWS($C$1:C189)&gt;$A$1,"",INDEX(Sheet1!$A$4:$A$500,SMALL(IF(FREQUENCY(IF(Sheet1!$A$4:$A$500&lt;&gt;"",MATCH(Sheet1!$A$4:$A$500,Sheet1!$A$4:$A$500,0)),ROW(Sheet1!$A$4:$A$500)-ROW(Sheet1!$A$4)+1),ROW(Sheet1!$A$4:$A$500)-ROW(Sheet1!$A$4)+1),ROWS($C$1:C189))))</f>
        <v/>
      </c>
    </row>
    <row r="190" spans="3:3" x14ac:dyDescent="0.25">
      <c r="C190" t="str">
        <f t="array" ref="C190">IF(ROWS($C$1:C190)&gt;$A$1,"",INDEX(Sheet1!$A$4:$A$500,SMALL(IF(FREQUENCY(IF(Sheet1!$A$4:$A$500&lt;&gt;"",MATCH(Sheet1!$A$4:$A$500,Sheet1!$A$4:$A$500,0)),ROW(Sheet1!$A$4:$A$500)-ROW(Sheet1!$A$4)+1),ROW(Sheet1!$A$4:$A$500)-ROW(Sheet1!$A$4)+1),ROWS($C$1:C190))))</f>
        <v/>
      </c>
    </row>
    <row r="191" spans="3:3" x14ac:dyDescent="0.25">
      <c r="C191" t="str">
        <f t="array" ref="C191">IF(ROWS($C$1:C191)&gt;$A$1,"",INDEX(Sheet1!$A$4:$A$500,SMALL(IF(FREQUENCY(IF(Sheet1!$A$4:$A$500&lt;&gt;"",MATCH(Sheet1!$A$4:$A$500,Sheet1!$A$4:$A$500,0)),ROW(Sheet1!$A$4:$A$500)-ROW(Sheet1!$A$4)+1),ROW(Sheet1!$A$4:$A$500)-ROW(Sheet1!$A$4)+1),ROWS($C$1:C191))))</f>
        <v/>
      </c>
    </row>
    <row r="192" spans="3:3" x14ac:dyDescent="0.25">
      <c r="C192" t="str">
        <f t="array" ref="C192">IF(ROWS($C$1:C192)&gt;$A$1,"",INDEX(Sheet1!$A$4:$A$500,SMALL(IF(FREQUENCY(IF(Sheet1!$A$4:$A$500&lt;&gt;"",MATCH(Sheet1!$A$4:$A$500,Sheet1!$A$4:$A$500,0)),ROW(Sheet1!$A$4:$A$500)-ROW(Sheet1!$A$4)+1),ROW(Sheet1!$A$4:$A$500)-ROW(Sheet1!$A$4)+1),ROWS($C$1:C192))))</f>
        <v/>
      </c>
    </row>
    <row r="193" spans="3:3" x14ac:dyDescent="0.25">
      <c r="C193" t="str">
        <f t="array" ref="C193">IF(ROWS($C$1:C193)&gt;$A$1,"",INDEX(Sheet1!$A$4:$A$500,SMALL(IF(FREQUENCY(IF(Sheet1!$A$4:$A$500&lt;&gt;"",MATCH(Sheet1!$A$4:$A$500,Sheet1!$A$4:$A$500,0)),ROW(Sheet1!$A$4:$A$500)-ROW(Sheet1!$A$4)+1),ROW(Sheet1!$A$4:$A$500)-ROW(Sheet1!$A$4)+1),ROWS($C$1:C193))))</f>
        <v/>
      </c>
    </row>
    <row r="194" spans="3:3" x14ac:dyDescent="0.25">
      <c r="C194" t="str">
        <f t="array" ref="C194">IF(ROWS($C$1:C194)&gt;$A$1,"",INDEX(Sheet1!$A$4:$A$500,SMALL(IF(FREQUENCY(IF(Sheet1!$A$4:$A$500&lt;&gt;"",MATCH(Sheet1!$A$4:$A$500,Sheet1!$A$4:$A$500,0)),ROW(Sheet1!$A$4:$A$500)-ROW(Sheet1!$A$4)+1),ROW(Sheet1!$A$4:$A$500)-ROW(Sheet1!$A$4)+1),ROWS($C$1:C194))))</f>
        <v/>
      </c>
    </row>
    <row r="195" spans="3:3" x14ac:dyDescent="0.25">
      <c r="C195" t="str">
        <f t="array" ref="C195">IF(ROWS($C$1:C195)&gt;$A$1,"",INDEX(Sheet1!$A$4:$A$500,SMALL(IF(FREQUENCY(IF(Sheet1!$A$4:$A$500&lt;&gt;"",MATCH(Sheet1!$A$4:$A$500,Sheet1!$A$4:$A$500,0)),ROW(Sheet1!$A$4:$A$500)-ROW(Sheet1!$A$4)+1),ROW(Sheet1!$A$4:$A$500)-ROW(Sheet1!$A$4)+1),ROWS($C$1:C195))))</f>
        <v/>
      </c>
    </row>
    <row r="196" spans="3:3" x14ac:dyDescent="0.25">
      <c r="C196" t="str">
        <f t="array" ref="C196">IF(ROWS($C$1:C196)&gt;$A$1,"",INDEX(Sheet1!$A$4:$A$500,SMALL(IF(FREQUENCY(IF(Sheet1!$A$4:$A$500&lt;&gt;"",MATCH(Sheet1!$A$4:$A$500,Sheet1!$A$4:$A$500,0)),ROW(Sheet1!$A$4:$A$500)-ROW(Sheet1!$A$4)+1),ROW(Sheet1!$A$4:$A$500)-ROW(Sheet1!$A$4)+1),ROWS($C$1:C196))))</f>
        <v/>
      </c>
    </row>
    <row r="197" spans="3:3" x14ac:dyDescent="0.25">
      <c r="C197" t="str">
        <f t="array" ref="C197">IF(ROWS($C$1:C197)&gt;$A$1,"",INDEX(Sheet1!$A$4:$A$500,SMALL(IF(FREQUENCY(IF(Sheet1!$A$4:$A$500&lt;&gt;"",MATCH(Sheet1!$A$4:$A$500,Sheet1!$A$4:$A$500,0)),ROW(Sheet1!$A$4:$A$500)-ROW(Sheet1!$A$4)+1),ROW(Sheet1!$A$4:$A$500)-ROW(Sheet1!$A$4)+1),ROWS($C$1:C197))))</f>
        <v/>
      </c>
    </row>
    <row r="198" spans="3:3" x14ac:dyDescent="0.25">
      <c r="C198" t="str">
        <f t="array" ref="C198">IF(ROWS($C$1:C198)&gt;$A$1,"",INDEX(Sheet1!$A$4:$A$500,SMALL(IF(FREQUENCY(IF(Sheet1!$A$4:$A$500&lt;&gt;"",MATCH(Sheet1!$A$4:$A$500,Sheet1!$A$4:$A$500,0)),ROW(Sheet1!$A$4:$A$500)-ROW(Sheet1!$A$4)+1),ROW(Sheet1!$A$4:$A$500)-ROW(Sheet1!$A$4)+1),ROWS($C$1:C198))))</f>
        <v/>
      </c>
    </row>
    <row r="199" spans="3:3" x14ac:dyDescent="0.25">
      <c r="C199" t="str">
        <f t="array" ref="C199">IF(ROWS($C$1:C199)&gt;$A$1,"",INDEX(Sheet1!$A$4:$A$500,SMALL(IF(FREQUENCY(IF(Sheet1!$A$4:$A$500&lt;&gt;"",MATCH(Sheet1!$A$4:$A$500,Sheet1!$A$4:$A$500,0)),ROW(Sheet1!$A$4:$A$500)-ROW(Sheet1!$A$4)+1),ROW(Sheet1!$A$4:$A$500)-ROW(Sheet1!$A$4)+1),ROWS($C$1:C199))))</f>
        <v/>
      </c>
    </row>
    <row r="200" spans="3:3" x14ac:dyDescent="0.25">
      <c r="C200" t="str">
        <f t="array" ref="C200">IF(ROWS($C$1:C200)&gt;$A$1,"",INDEX(Sheet1!$A$4:$A$500,SMALL(IF(FREQUENCY(IF(Sheet1!$A$4:$A$500&lt;&gt;"",MATCH(Sheet1!$A$4:$A$500,Sheet1!$A$4:$A$500,0)),ROW(Sheet1!$A$4:$A$500)-ROW(Sheet1!$A$4)+1),ROW(Sheet1!$A$4:$A$500)-ROW(Sheet1!$A$4)+1),ROWS($C$1:C200))))</f>
        <v/>
      </c>
    </row>
    <row r="201" spans="3:3" x14ac:dyDescent="0.25">
      <c r="C201" t="str">
        <f t="array" ref="C201">IF(ROWS($C$1:C201)&gt;$A$1,"",INDEX(Sheet1!$A$4:$A$500,SMALL(IF(FREQUENCY(IF(Sheet1!$A$4:$A$500&lt;&gt;"",MATCH(Sheet1!$A$4:$A$500,Sheet1!$A$4:$A$500,0)),ROW(Sheet1!$A$4:$A$500)-ROW(Sheet1!$A$4)+1),ROW(Sheet1!$A$4:$A$500)-ROW(Sheet1!$A$4)+1),ROWS($C$1:C201))))</f>
        <v/>
      </c>
    </row>
    <row r="202" spans="3:3" x14ac:dyDescent="0.25">
      <c r="C202" t="str">
        <f t="array" ref="C202">IF(ROWS($C$1:C202)&gt;$A$1,"",INDEX(Sheet1!$A$4:$A$500,SMALL(IF(FREQUENCY(IF(Sheet1!$A$4:$A$500&lt;&gt;"",MATCH(Sheet1!$A$4:$A$500,Sheet1!$A$4:$A$500,0)),ROW(Sheet1!$A$4:$A$500)-ROW(Sheet1!$A$4)+1),ROW(Sheet1!$A$4:$A$500)-ROW(Sheet1!$A$4)+1),ROWS($C$1:C202))))</f>
        <v/>
      </c>
    </row>
    <row r="203" spans="3:3" x14ac:dyDescent="0.25">
      <c r="C203" t="str">
        <f t="array" ref="C203">IF(ROWS($C$1:C203)&gt;$A$1,"",INDEX(Sheet1!$A$4:$A$500,SMALL(IF(FREQUENCY(IF(Sheet1!$A$4:$A$500&lt;&gt;"",MATCH(Sheet1!$A$4:$A$500,Sheet1!$A$4:$A$500,0)),ROW(Sheet1!$A$4:$A$500)-ROW(Sheet1!$A$4)+1),ROW(Sheet1!$A$4:$A$500)-ROW(Sheet1!$A$4)+1),ROWS($C$1:C203))))</f>
        <v/>
      </c>
    </row>
    <row r="204" spans="3:3" x14ac:dyDescent="0.25">
      <c r="C204" t="str">
        <f t="array" ref="C204">IF(ROWS($C$1:C204)&gt;$A$1,"",INDEX(Sheet1!$A$4:$A$500,SMALL(IF(FREQUENCY(IF(Sheet1!$A$4:$A$500&lt;&gt;"",MATCH(Sheet1!$A$4:$A$500,Sheet1!$A$4:$A$500,0)),ROW(Sheet1!$A$4:$A$500)-ROW(Sheet1!$A$4)+1),ROW(Sheet1!$A$4:$A$500)-ROW(Sheet1!$A$4)+1),ROWS($C$1:C204))))</f>
        <v/>
      </c>
    </row>
    <row r="205" spans="3:3" x14ac:dyDescent="0.25">
      <c r="C205" t="str">
        <f t="array" ref="C205">IF(ROWS($C$1:C205)&gt;$A$1,"",INDEX(Sheet1!$A$4:$A$500,SMALL(IF(FREQUENCY(IF(Sheet1!$A$4:$A$500&lt;&gt;"",MATCH(Sheet1!$A$4:$A$500,Sheet1!$A$4:$A$500,0)),ROW(Sheet1!$A$4:$A$500)-ROW(Sheet1!$A$4)+1),ROW(Sheet1!$A$4:$A$500)-ROW(Sheet1!$A$4)+1),ROWS($C$1:C205))))</f>
        <v/>
      </c>
    </row>
    <row r="206" spans="3:3" x14ac:dyDescent="0.25">
      <c r="C206" t="str">
        <f t="array" ref="C206">IF(ROWS($C$1:C206)&gt;$A$1,"",INDEX(Sheet1!$A$4:$A$500,SMALL(IF(FREQUENCY(IF(Sheet1!$A$4:$A$500&lt;&gt;"",MATCH(Sheet1!$A$4:$A$500,Sheet1!$A$4:$A$500,0)),ROW(Sheet1!$A$4:$A$500)-ROW(Sheet1!$A$4)+1),ROW(Sheet1!$A$4:$A$500)-ROW(Sheet1!$A$4)+1),ROWS($C$1:C206))))</f>
        <v/>
      </c>
    </row>
    <row r="207" spans="3:3" x14ac:dyDescent="0.25">
      <c r="C207" t="str">
        <f t="array" ref="C207">IF(ROWS($C$1:C207)&gt;$A$1,"",INDEX(Sheet1!$A$4:$A$500,SMALL(IF(FREQUENCY(IF(Sheet1!$A$4:$A$500&lt;&gt;"",MATCH(Sheet1!$A$4:$A$500,Sheet1!$A$4:$A$500,0)),ROW(Sheet1!$A$4:$A$500)-ROW(Sheet1!$A$4)+1),ROW(Sheet1!$A$4:$A$500)-ROW(Sheet1!$A$4)+1),ROWS($C$1:C207))))</f>
        <v/>
      </c>
    </row>
    <row r="208" spans="3:3" x14ac:dyDescent="0.25">
      <c r="C208" t="str">
        <f t="array" ref="C208">IF(ROWS($C$1:C208)&gt;$A$1,"",INDEX(Sheet1!$A$4:$A$500,SMALL(IF(FREQUENCY(IF(Sheet1!$A$4:$A$500&lt;&gt;"",MATCH(Sheet1!$A$4:$A$500,Sheet1!$A$4:$A$500,0)),ROW(Sheet1!$A$4:$A$500)-ROW(Sheet1!$A$4)+1),ROW(Sheet1!$A$4:$A$500)-ROW(Sheet1!$A$4)+1),ROWS($C$1:C208))))</f>
        <v/>
      </c>
    </row>
    <row r="209" spans="3:3" x14ac:dyDescent="0.25">
      <c r="C209" t="str">
        <f t="array" ref="C209">IF(ROWS($C$1:C209)&gt;$A$1,"",INDEX(Sheet1!$A$4:$A$500,SMALL(IF(FREQUENCY(IF(Sheet1!$A$4:$A$500&lt;&gt;"",MATCH(Sheet1!$A$4:$A$500,Sheet1!$A$4:$A$500,0)),ROW(Sheet1!$A$4:$A$500)-ROW(Sheet1!$A$4)+1),ROW(Sheet1!$A$4:$A$500)-ROW(Sheet1!$A$4)+1),ROWS($C$1:C209))))</f>
        <v/>
      </c>
    </row>
    <row r="210" spans="3:3" x14ac:dyDescent="0.25">
      <c r="C210" t="str">
        <f t="array" ref="C210">IF(ROWS($C$1:C210)&gt;$A$1,"",INDEX(Sheet1!$A$4:$A$500,SMALL(IF(FREQUENCY(IF(Sheet1!$A$4:$A$500&lt;&gt;"",MATCH(Sheet1!$A$4:$A$500,Sheet1!$A$4:$A$500,0)),ROW(Sheet1!$A$4:$A$500)-ROW(Sheet1!$A$4)+1),ROW(Sheet1!$A$4:$A$500)-ROW(Sheet1!$A$4)+1),ROWS($C$1:C210))))</f>
        <v/>
      </c>
    </row>
    <row r="211" spans="3:3" x14ac:dyDescent="0.25">
      <c r="C211" t="str">
        <f t="array" ref="C211">IF(ROWS($C$1:C211)&gt;$A$1,"",INDEX(Sheet1!$A$4:$A$500,SMALL(IF(FREQUENCY(IF(Sheet1!$A$4:$A$500&lt;&gt;"",MATCH(Sheet1!$A$4:$A$500,Sheet1!$A$4:$A$500,0)),ROW(Sheet1!$A$4:$A$500)-ROW(Sheet1!$A$4)+1),ROW(Sheet1!$A$4:$A$500)-ROW(Sheet1!$A$4)+1),ROWS($C$1:C211))))</f>
        <v/>
      </c>
    </row>
    <row r="212" spans="3:3" x14ac:dyDescent="0.25">
      <c r="C212" t="str">
        <f t="array" ref="C212">IF(ROWS($C$1:C212)&gt;$A$1,"",INDEX(Sheet1!$A$4:$A$500,SMALL(IF(FREQUENCY(IF(Sheet1!$A$4:$A$500&lt;&gt;"",MATCH(Sheet1!$A$4:$A$500,Sheet1!$A$4:$A$500,0)),ROW(Sheet1!$A$4:$A$500)-ROW(Sheet1!$A$4)+1),ROW(Sheet1!$A$4:$A$500)-ROW(Sheet1!$A$4)+1),ROWS($C$1:C212))))</f>
        <v/>
      </c>
    </row>
    <row r="213" spans="3:3" x14ac:dyDescent="0.25">
      <c r="C213" t="str">
        <f t="array" ref="C213">IF(ROWS($C$1:C213)&gt;$A$1,"",INDEX(Sheet1!$A$4:$A$500,SMALL(IF(FREQUENCY(IF(Sheet1!$A$4:$A$500&lt;&gt;"",MATCH(Sheet1!$A$4:$A$500,Sheet1!$A$4:$A$500,0)),ROW(Sheet1!$A$4:$A$500)-ROW(Sheet1!$A$4)+1),ROW(Sheet1!$A$4:$A$500)-ROW(Sheet1!$A$4)+1),ROWS($C$1:C213))))</f>
        <v/>
      </c>
    </row>
    <row r="214" spans="3:3" x14ac:dyDescent="0.25">
      <c r="C214" t="str">
        <f t="array" ref="C214">IF(ROWS($C$1:C214)&gt;$A$1,"",INDEX(Sheet1!$A$4:$A$500,SMALL(IF(FREQUENCY(IF(Sheet1!$A$4:$A$500&lt;&gt;"",MATCH(Sheet1!$A$4:$A$500,Sheet1!$A$4:$A$500,0)),ROW(Sheet1!$A$4:$A$500)-ROW(Sheet1!$A$4)+1),ROW(Sheet1!$A$4:$A$500)-ROW(Sheet1!$A$4)+1),ROWS($C$1:C214))))</f>
        <v/>
      </c>
    </row>
    <row r="215" spans="3:3" x14ac:dyDescent="0.25">
      <c r="C215" t="str">
        <f t="array" ref="C215">IF(ROWS($C$1:C215)&gt;$A$1,"",INDEX(Sheet1!$A$4:$A$500,SMALL(IF(FREQUENCY(IF(Sheet1!$A$4:$A$500&lt;&gt;"",MATCH(Sheet1!$A$4:$A$500,Sheet1!$A$4:$A$500,0)),ROW(Sheet1!$A$4:$A$500)-ROW(Sheet1!$A$4)+1),ROW(Sheet1!$A$4:$A$500)-ROW(Sheet1!$A$4)+1),ROWS($C$1:C215))))</f>
        <v/>
      </c>
    </row>
    <row r="216" spans="3:3" x14ac:dyDescent="0.25">
      <c r="C216" t="str">
        <f t="array" ref="C216">IF(ROWS($C$1:C216)&gt;$A$1,"",INDEX(Sheet1!$A$4:$A$500,SMALL(IF(FREQUENCY(IF(Sheet1!$A$4:$A$500&lt;&gt;"",MATCH(Sheet1!$A$4:$A$500,Sheet1!$A$4:$A$500,0)),ROW(Sheet1!$A$4:$A$500)-ROW(Sheet1!$A$4)+1),ROW(Sheet1!$A$4:$A$500)-ROW(Sheet1!$A$4)+1),ROWS($C$1:C216))))</f>
        <v/>
      </c>
    </row>
    <row r="217" spans="3:3" x14ac:dyDescent="0.25">
      <c r="C217" t="str">
        <f t="array" ref="C217">IF(ROWS($C$1:C217)&gt;$A$1,"",INDEX(Sheet1!$A$4:$A$500,SMALL(IF(FREQUENCY(IF(Sheet1!$A$4:$A$500&lt;&gt;"",MATCH(Sheet1!$A$4:$A$500,Sheet1!$A$4:$A$500,0)),ROW(Sheet1!$A$4:$A$500)-ROW(Sheet1!$A$4)+1),ROW(Sheet1!$A$4:$A$500)-ROW(Sheet1!$A$4)+1),ROWS($C$1:C217))))</f>
        <v/>
      </c>
    </row>
    <row r="218" spans="3:3" x14ac:dyDescent="0.25">
      <c r="C218" t="str">
        <f t="array" ref="C218">IF(ROWS($C$1:C218)&gt;$A$1,"",INDEX(Sheet1!$A$4:$A$500,SMALL(IF(FREQUENCY(IF(Sheet1!$A$4:$A$500&lt;&gt;"",MATCH(Sheet1!$A$4:$A$500,Sheet1!$A$4:$A$500,0)),ROW(Sheet1!$A$4:$A$500)-ROW(Sheet1!$A$4)+1),ROW(Sheet1!$A$4:$A$500)-ROW(Sheet1!$A$4)+1),ROWS($C$1:C218))))</f>
        <v/>
      </c>
    </row>
    <row r="219" spans="3:3" x14ac:dyDescent="0.25">
      <c r="C219" t="str">
        <f t="array" ref="C219">IF(ROWS($C$1:C219)&gt;$A$1,"",INDEX(Sheet1!$A$4:$A$500,SMALL(IF(FREQUENCY(IF(Sheet1!$A$4:$A$500&lt;&gt;"",MATCH(Sheet1!$A$4:$A$500,Sheet1!$A$4:$A$500,0)),ROW(Sheet1!$A$4:$A$500)-ROW(Sheet1!$A$4)+1),ROW(Sheet1!$A$4:$A$500)-ROW(Sheet1!$A$4)+1),ROWS($C$1:C219))))</f>
        <v/>
      </c>
    </row>
    <row r="220" spans="3:3" x14ac:dyDescent="0.25">
      <c r="C220" t="str">
        <f t="array" ref="C220">IF(ROWS($C$1:C220)&gt;$A$1,"",INDEX(Sheet1!$A$4:$A$500,SMALL(IF(FREQUENCY(IF(Sheet1!$A$4:$A$500&lt;&gt;"",MATCH(Sheet1!$A$4:$A$500,Sheet1!$A$4:$A$500,0)),ROW(Sheet1!$A$4:$A$500)-ROW(Sheet1!$A$4)+1),ROW(Sheet1!$A$4:$A$500)-ROW(Sheet1!$A$4)+1),ROWS($C$1:C220))))</f>
        <v/>
      </c>
    </row>
    <row r="221" spans="3:3" x14ac:dyDescent="0.25">
      <c r="C221" t="str">
        <f t="array" ref="C221">IF(ROWS($C$1:C221)&gt;$A$1,"",INDEX(Sheet1!$A$4:$A$500,SMALL(IF(FREQUENCY(IF(Sheet1!$A$4:$A$500&lt;&gt;"",MATCH(Sheet1!$A$4:$A$500,Sheet1!$A$4:$A$500,0)),ROW(Sheet1!$A$4:$A$500)-ROW(Sheet1!$A$4)+1),ROW(Sheet1!$A$4:$A$500)-ROW(Sheet1!$A$4)+1),ROWS($C$1:C221))))</f>
        <v/>
      </c>
    </row>
    <row r="222" spans="3:3" x14ac:dyDescent="0.25">
      <c r="C222" t="str">
        <f t="array" ref="C222">IF(ROWS($C$1:C222)&gt;$A$1,"",INDEX(Sheet1!$A$4:$A$500,SMALL(IF(FREQUENCY(IF(Sheet1!$A$4:$A$500&lt;&gt;"",MATCH(Sheet1!$A$4:$A$500,Sheet1!$A$4:$A$500,0)),ROW(Sheet1!$A$4:$A$500)-ROW(Sheet1!$A$4)+1),ROW(Sheet1!$A$4:$A$500)-ROW(Sheet1!$A$4)+1),ROWS($C$1:C222))))</f>
        <v/>
      </c>
    </row>
    <row r="223" spans="3:3" x14ac:dyDescent="0.25">
      <c r="C223" t="str">
        <f t="array" ref="C223">IF(ROWS($C$1:C223)&gt;$A$1,"",INDEX(Sheet1!$A$4:$A$500,SMALL(IF(FREQUENCY(IF(Sheet1!$A$4:$A$500&lt;&gt;"",MATCH(Sheet1!$A$4:$A$500,Sheet1!$A$4:$A$500,0)),ROW(Sheet1!$A$4:$A$500)-ROW(Sheet1!$A$4)+1),ROW(Sheet1!$A$4:$A$500)-ROW(Sheet1!$A$4)+1),ROWS($C$1:C223))))</f>
        <v/>
      </c>
    </row>
    <row r="224" spans="3:3" x14ac:dyDescent="0.25">
      <c r="C224" t="str">
        <f t="array" ref="C224">IF(ROWS($C$1:C224)&gt;$A$1,"",INDEX(Sheet1!$A$4:$A$500,SMALL(IF(FREQUENCY(IF(Sheet1!$A$4:$A$500&lt;&gt;"",MATCH(Sheet1!$A$4:$A$500,Sheet1!$A$4:$A$500,0)),ROW(Sheet1!$A$4:$A$500)-ROW(Sheet1!$A$4)+1),ROW(Sheet1!$A$4:$A$500)-ROW(Sheet1!$A$4)+1),ROWS($C$1:C224))))</f>
        <v/>
      </c>
    </row>
    <row r="225" spans="3:3" x14ac:dyDescent="0.25">
      <c r="C225" t="str">
        <f t="array" ref="C225">IF(ROWS($C$1:C225)&gt;$A$1,"",INDEX(Sheet1!$A$4:$A$500,SMALL(IF(FREQUENCY(IF(Sheet1!$A$4:$A$500&lt;&gt;"",MATCH(Sheet1!$A$4:$A$500,Sheet1!$A$4:$A$500,0)),ROW(Sheet1!$A$4:$A$500)-ROW(Sheet1!$A$4)+1),ROW(Sheet1!$A$4:$A$500)-ROW(Sheet1!$A$4)+1),ROWS($C$1:C225))))</f>
        <v/>
      </c>
    </row>
    <row r="226" spans="3:3" x14ac:dyDescent="0.25">
      <c r="C226" t="str">
        <f t="array" ref="C226">IF(ROWS($C$1:C226)&gt;$A$1,"",INDEX(Sheet1!$A$4:$A$500,SMALL(IF(FREQUENCY(IF(Sheet1!$A$4:$A$500&lt;&gt;"",MATCH(Sheet1!$A$4:$A$500,Sheet1!$A$4:$A$500,0)),ROW(Sheet1!$A$4:$A$500)-ROW(Sheet1!$A$4)+1),ROW(Sheet1!$A$4:$A$500)-ROW(Sheet1!$A$4)+1),ROWS($C$1:C226))))</f>
        <v/>
      </c>
    </row>
    <row r="227" spans="3:3" x14ac:dyDescent="0.25">
      <c r="C227" t="str">
        <f t="array" ref="C227">IF(ROWS($C$1:C227)&gt;$A$1,"",INDEX(Sheet1!$A$4:$A$500,SMALL(IF(FREQUENCY(IF(Sheet1!$A$4:$A$500&lt;&gt;"",MATCH(Sheet1!$A$4:$A$500,Sheet1!$A$4:$A$500,0)),ROW(Sheet1!$A$4:$A$500)-ROW(Sheet1!$A$4)+1),ROW(Sheet1!$A$4:$A$500)-ROW(Sheet1!$A$4)+1),ROWS($C$1:C227))))</f>
        <v/>
      </c>
    </row>
    <row r="228" spans="3:3" x14ac:dyDescent="0.25">
      <c r="C228" t="str">
        <f t="array" ref="C228">IF(ROWS($C$1:C228)&gt;$A$1,"",INDEX(Sheet1!$A$4:$A$500,SMALL(IF(FREQUENCY(IF(Sheet1!$A$4:$A$500&lt;&gt;"",MATCH(Sheet1!$A$4:$A$500,Sheet1!$A$4:$A$500,0)),ROW(Sheet1!$A$4:$A$500)-ROW(Sheet1!$A$4)+1),ROW(Sheet1!$A$4:$A$500)-ROW(Sheet1!$A$4)+1),ROWS($C$1:C228))))</f>
        <v/>
      </c>
    </row>
    <row r="229" spans="3:3" x14ac:dyDescent="0.25">
      <c r="C229" t="str">
        <f t="array" ref="C229">IF(ROWS($C$1:C229)&gt;$A$1,"",INDEX(Sheet1!$A$4:$A$500,SMALL(IF(FREQUENCY(IF(Sheet1!$A$4:$A$500&lt;&gt;"",MATCH(Sheet1!$A$4:$A$500,Sheet1!$A$4:$A$500,0)),ROW(Sheet1!$A$4:$A$500)-ROW(Sheet1!$A$4)+1),ROW(Sheet1!$A$4:$A$500)-ROW(Sheet1!$A$4)+1),ROWS($C$1:C229))))</f>
        <v/>
      </c>
    </row>
    <row r="230" spans="3:3" x14ac:dyDescent="0.25">
      <c r="C230" t="str">
        <f t="array" ref="C230">IF(ROWS($C$1:C230)&gt;$A$1,"",INDEX(Sheet1!$A$4:$A$500,SMALL(IF(FREQUENCY(IF(Sheet1!$A$4:$A$500&lt;&gt;"",MATCH(Sheet1!$A$4:$A$500,Sheet1!$A$4:$A$500,0)),ROW(Sheet1!$A$4:$A$500)-ROW(Sheet1!$A$4)+1),ROW(Sheet1!$A$4:$A$500)-ROW(Sheet1!$A$4)+1),ROWS($C$1:C230))))</f>
        <v/>
      </c>
    </row>
    <row r="231" spans="3:3" x14ac:dyDescent="0.25">
      <c r="C231" t="str">
        <f t="array" ref="C231">IF(ROWS($C$1:C231)&gt;$A$1,"",INDEX(Sheet1!$A$4:$A$500,SMALL(IF(FREQUENCY(IF(Sheet1!$A$4:$A$500&lt;&gt;"",MATCH(Sheet1!$A$4:$A$500,Sheet1!$A$4:$A$500,0)),ROW(Sheet1!$A$4:$A$500)-ROW(Sheet1!$A$4)+1),ROW(Sheet1!$A$4:$A$500)-ROW(Sheet1!$A$4)+1),ROWS($C$1:C231))))</f>
        <v/>
      </c>
    </row>
    <row r="232" spans="3:3" x14ac:dyDescent="0.25">
      <c r="C232" t="str">
        <f t="array" ref="C232">IF(ROWS($C$1:C232)&gt;$A$1,"",INDEX(Sheet1!$A$4:$A$500,SMALL(IF(FREQUENCY(IF(Sheet1!$A$4:$A$500&lt;&gt;"",MATCH(Sheet1!$A$4:$A$500,Sheet1!$A$4:$A$500,0)),ROW(Sheet1!$A$4:$A$500)-ROW(Sheet1!$A$4)+1),ROW(Sheet1!$A$4:$A$500)-ROW(Sheet1!$A$4)+1),ROWS($C$1:C232))))</f>
        <v/>
      </c>
    </row>
    <row r="233" spans="3:3" x14ac:dyDescent="0.25">
      <c r="C233" t="str">
        <f t="array" ref="C233">IF(ROWS($C$1:C233)&gt;$A$1,"",INDEX(Sheet1!$A$4:$A$500,SMALL(IF(FREQUENCY(IF(Sheet1!$A$4:$A$500&lt;&gt;"",MATCH(Sheet1!$A$4:$A$500,Sheet1!$A$4:$A$500,0)),ROW(Sheet1!$A$4:$A$500)-ROW(Sheet1!$A$4)+1),ROW(Sheet1!$A$4:$A$500)-ROW(Sheet1!$A$4)+1),ROWS($C$1:C233))))</f>
        <v/>
      </c>
    </row>
    <row r="234" spans="3:3" x14ac:dyDescent="0.25">
      <c r="C234" t="str">
        <f t="array" ref="C234">IF(ROWS($C$1:C234)&gt;$A$1,"",INDEX(Sheet1!$A$4:$A$500,SMALL(IF(FREQUENCY(IF(Sheet1!$A$4:$A$500&lt;&gt;"",MATCH(Sheet1!$A$4:$A$500,Sheet1!$A$4:$A$500,0)),ROW(Sheet1!$A$4:$A$500)-ROW(Sheet1!$A$4)+1),ROW(Sheet1!$A$4:$A$500)-ROW(Sheet1!$A$4)+1),ROWS($C$1:C234))))</f>
        <v/>
      </c>
    </row>
    <row r="235" spans="3:3" x14ac:dyDescent="0.25">
      <c r="C235" t="str">
        <f t="array" ref="C235">IF(ROWS($C$1:C235)&gt;$A$1,"",INDEX(Sheet1!$A$4:$A$500,SMALL(IF(FREQUENCY(IF(Sheet1!$A$4:$A$500&lt;&gt;"",MATCH(Sheet1!$A$4:$A$500,Sheet1!$A$4:$A$500,0)),ROW(Sheet1!$A$4:$A$500)-ROW(Sheet1!$A$4)+1),ROW(Sheet1!$A$4:$A$500)-ROW(Sheet1!$A$4)+1),ROWS($C$1:C235))))</f>
        <v/>
      </c>
    </row>
    <row r="236" spans="3:3" x14ac:dyDescent="0.25">
      <c r="C236" t="str">
        <f t="array" ref="C236">IF(ROWS($C$1:C236)&gt;$A$1,"",INDEX(Sheet1!$A$4:$A$500,SMALL(IF(FREQUENCY(IF(Sheet1!$A$4:$A$500&lt;&gt;"",MATCH(Sheet1!$A$4:$A$500,Sheet1!$A$4:$A$500,0)),ROW(Sheet1!$A$4:$A$500)-ROW(Sheet1!$A$4)+1),ROW(Sheet1!$A$4:$A$500)-ROW(Sheet1!$A$4)+1),ROWS($C$1:C236))))</f>
        <v/>
      </c>
    </row>
    <row r="237" spans="3:3" x14ac:dyDescent="0.25">
      <c r="C237" t="str">
        <f t="array" ref="C237">IF(ROWS($C$1:C237)&gt;$A$1,"",INDEX(Sheet1!$A$4:$A$500,SMALL(IF(FREQUENCY(IF(Sheet1!$A$4:$A$500&lt;&gt;"",MATCH(Sheet1!$A$4:$A$500,Sheet1!$A$4:$A$500,0)),ROW(Sheet1!$A$4:$A$500)-ROW(Sheet1!$A$4)+1),ROW(Sheet1!$A$4:$A$500)-ROW(Sheet1!$A$4)+1),ROWS($C$1:C237))))</f>
        <v/>
      </c>
    </row>
    <row r="238" spans="3:3" x14ac:dyDescent="0.25">
      <c r="C238" t="str">
        <f t="array" ref="C238">IF(ROWS($C$1:C238)&gt;$A$1,"",INDEX(Sheet1!$A$4:$A$500,SMALL(IF(FREQUENCY(IF(Sheet1!$A$4:$A$500&lt;&gt;"",MATCH(Sheet1!$A$4:$A$500,Sheet1!$A$4:$A$500,0)),ROW(Sheet1!$A$4:$A$500)-ROW(Sheet1!$A$4)+1),ROW(Sheet1!$A$4:$A$500)-ROW(Sheet1!$A$4)+1),ROWS($C$1:C238))))</f>
        <v/>
      </c>
    </row>
    <row r="239" spans="3:3" x14ac:dyDescent="0.25">
      <c r="C239" t="str">
        <f t="array" ref="C239">IF(ROWS($C$1:C239)&gt;$A$1,"",INDEX(Sheet1!$A$4:$A$500,SMALL(IF(FREQUENCY(IF(Sheet1!$A$4:$A$500&lt;&gt;"",MATCH(Sheet1!$A$4:$A$500,Sheet1!$A$4:$A$500,0)),ROW(Sheet1!$A$4:$A$500)-ROW(Sheet1!$A$4)+1),ROW(Sheet1!$A$4:$A$500)-ROW(Sheet1!$A$4)+1),ROWS($C$1:C239))))</f>
        <v/>
      </c>
    </row>
    <row r="240" spans="3:3" x14ac:dyDescent="0.25">
      <c r="C240" t="str">
        <f t="array" ref="C240">IF(ROWS($C$1:C240)&gt;$A$1,"",INDEX(Sheet1!$A$4:$A$500,SMALL(IF(FREQUENCY(IF(Sheet1!$A$4:$A$500&lt;&gt;"",MATCH(Sheet1!$A$4:$A$500,Sheet1!$A$4:$A$500,0)),ROW(Sheet1!$A$4:$A$500)-ROW(Sheet1!$A$4)+1),ROW(Sheet1!$A$4:$A$500)-ROW(Sheet1!$A$4)+1),ROWS($C$1:C240))))</f>
        <v/>
      </c>
    </row>
    <row r="241" spans="3:3" x14ac:dyDescent="0.25">
      <c r="C241" t="str">
        <f t="array" ref="C241">IF(ROWS($C$1:C241)&gt;$A$1,"",INDEX(Sheet1!$A$4:$A$500,SMALL(IF(FREQUENCY(IF(Sheet1!$A$4:$A$500&lt;&gt;"",MATCH(Sheet1!$A$4:$A$500,Sheet1!$A$4:$A$500,0)),ROW(Sheet1!$A$4:$A$500)-ROW(Sheet1!$A$4)+1),ROW(Sheet1!$A$4:$A$500)-ROW(Sheet1!$A$4)+1),ROWS($C$1:C241))))</f>
        <v/>
      </c>
    </row>
    <row r="242" spans="3:3" x14ac:dyDescent="0.25">
      <c r="C242" t="str">
        <f t="array" ref="C242">IF(ROWS($C$1:C242)&gt;$A$1,"",INDEX(Sheet1!$A$4:$A$500,SMALL(IF(FREQUENCY(IF(Sheet1!$A$4:$A$500&lt;&gt;"",MATCH(Sheet1!$A$4:$A$500,Sheet1!$A$4:$A$500,0)),ROW(Sheet1!$A$4:$A$500)-ROW(Sheet1!$A$4)+1),ROW(Sheet1!$A$4:$A$500)-ROW(Sheet1!$A$4)+1),ROWS($C$1:C242))))</f>
        <v/>
      </c>
    </row>
    <row r="243" spans="3:3" x14ac:dyDescent="0.25">
      <c r="C243" t="str">
        <f t="array" ref="C243">IF(ROWS($C$1:C243)&gt;$A$1,"",INDEX(Sheet1!$A$4:$A$500,SMALL(IF(FREQUENCY(IF(Sheet1!$A$4:$A$500&lt;&gt;"",MATCH(Sheet1!$A$4:$A$500,Sheet1!$A$4:$A$500,0)),ROW(Sheet1!$A$4:$A$500)-ROW(Sheet1!$A$4)+1),ROW(Sheet1!$A$4:$A$500)-ROW(Sheet1!$A$4)+1),ROWS($C$1:C243))))</f>
        <v/>
      </c>
    </row>
    <row r="244" spans="3:3" x14ac:dyDescent="0.25">
      <c r="C244" t="str">
        <f t="array" ref="C244">IF(ROWS($C$1:C244)&gt;$A$1,"",INDEX(Sheet1!$A$4:$A$500,SMALL(IF(FREQUENCY(IF(Sheet1!$A$4:$A$500&lt;&gt;"",MATCH(Sheet1!$A$4:$A$500,Sheet1!$A$4:$A$500,0)),ROW(Sheet1!$A$4:$A$500)-ROW(Sheet1!$A$4)+1),ROW(Sheet1!$A$4:$A$500)-ROW(Sheet1!$A$4)+1),ROWS($C$1:C244))))</f>
        <v/>
      </c>
    </row>
    <row r="245" spans="3:3" x14ac:dyDescent="0.25">
      <c r="C245" t="str">
        <f t="array" ref="C245">IF(ROWS($C$1:C245)&gt;$A$1,"",INDEX(Sheet1!$A$4:$A$500,SMALL(IF(FREQUENCY(IF(Sheet1!$A$4:$A$500&lt;&gt;"",MATCH(Sheet1!$A$4:$A$500,Sheet1!$A$4:$A$500,0)),ROW(Sheet1!$A$4:$A$500)-ROW(Sheet1!$A$4)+1),ROW(Sheet1!$A$4:$A$500)-ROW(Sheet1!$A$4)+1),ROWS($C$1:C245))))</f>
        <v/>
      </c>
    </row>
    <row r="246" spans="3:3" x14ac:dyDescent="0.25">
      <c r="C246" t="str">
        <f t="array" ref="C246">IF(ROWS($C$1:C246)&gt;$A$1,"",INDEX(Sheet1!$A$4:$A$500,SMALL(IF(FREQUENCY(IF(Sheet1!$A$4:$A$500&lt;&gt;"",MATCH(Sheet1!$A$4:$A$500,Sheet1!$A$4:$A$500,0)),ROW(Sheet1!$A$4:$A$500)-ROW(Sheet1!$A$4)+1),ROW(Sheet1!$A$4:$A$500)-ROW(Sheet1!$A$4)+1),ROWS($C$1:C246))))</f>
        <v/>
      </c>
    </row>
    <row r="247" spans="3:3" x14ac:dyDescent="0.25">
      <c r="C247" t="str">
        <f t="array" ref="C247">IF(ROWS($C$1:C247)&gt;$A$1,"",INDEX(Sheet1!$A$4:$A$500,SMALL(IF(FREQUENCY(IF(Sheet1!$A$4:$A$500&lt;&gt;"",MATCH(Sheet1!$A$4:$A$500,Sheet1!$A$4:$A$500,0)),ROW(Sheet1!$A$4:$A$500)-ROW(Sheet1!$A$4)+1),ROW(Sheet1!$A$4:$A$500)-ROW(Sheet1!$A$4)+1),ROWS($C$1:C247))))</f>
        <v/>
      </c>
    </row>
    <row r="248" spans="3:3" x14ac:dyDescent="0.25">
      <c r="C248" t="str">
        <f t="array" ref="C248">IF(ROWS($C$1:C248)&gt;$A$1,"",INDEX(Sheet1!$A$4:$A$500,SMALL(IF(FREQUENCY(IF(Sheet1!$A$4:$A$500&lt;&gt;"",MATCH(Sheet1!$A$4:$A$500,Sheet1!$A$4:$A$500,0)),ROW(Sheet1!$A$4:$A$500)-ROW(Sheet1!$A$4)+1),ROW(Sheet1!$A$4:$A$500)-ROW(Sheet1!$A$4)+1),ROWS($C$1:C248))))</f>
        <v/>
      </c>
    </row>
    <row r="249" spans="3:3" x14ac:dyDescent="0.25">
      <c r="C249" t="str">
        <f t="array" ref="C249">IF(ROWS($C$1:C249)&gt;$A$1,"",INDEX(Sheet1!$A$4:$A$500,SMALL(IF(FREQUENCY(IF(Sheet1!$A$4:$A$500&lt;&gt;"",MATCH(Sheet1!$A$4:$A$500,Sheet1!$A$4:$A$500,0)),ROW(Sheet1!$A$4:$A$500)-ROW(Sheet1!$A$4)+1),ROW(Sheet1!$A$4:$A$500)-ROW(Sheet1!$A$4)+1),ROWS($C$1:C249))))</f>
        <v/>
      </c>
    </row>
    <row r="250" spans="3:3" x14ac:dyDescent="0.25">
      <c r="C250" t="str">
        <f t="array" ref="C250">IF(ROWS($C$1:C250)&gt;$A$1,"",INDEX(Sheet1!$A$4:$A$500,SMALL(IF(FREQUENCY(IF(Sheet1!$A$4:$A$500&lt;&gt;"",MATCH(Sheet1!$A$4:$A$500,Sheet1!$A$4:$A$500,0)),ROW(Sheet1!$A$4:$A$500)-ROW(Sheet1!$A$4)+1),ROW(Sheet1!$A$4:$A$500)-ROW(Sheet1!$A$4)+1),ROWS($C$1:C250))))</f>
        <v/>
      </c>
    </row>
    <row r="251" spans="3:3" x14ac:dyDescent="0.25">
      <c r="C251" t="str">
        <f t="array" ref="C251">IF(ROWS($C$1:C251)&gt;$A$1,"",INDEX(Sheet1!$A$4:$A$500,SMALL(IF(FREQUENCY(IF(Sheet1!$A$4:$A$500&lt;&gt;"",MATCH(Sheet1!$A$4:$A$500,Sheet1!$A$4:$A$500,0)),ROW(Sheet1!$A$4:$A$500)-ROW(Sheet1!$A$4)+1),ROW(Sheet1!$A$4:$A$500)-ROW(Sheet1!$A$4)+1),ROWS($C$1:C251))))</f>
        <v/>
      </c>
    </row>
    <row r="252" spans="3:3" x14ac:dyDescent="0.25">
      <c r="C252" t="str">
        <f t="array" ref="C252">IF(ROWS($C$1:C252)&gt;$A$1,"",INDEX(Sheet1!$A$4:$A$500,SMALL(IF(FREQUENCY(IF(Sheet1!$A$4:$A$500&lt;&gt;"",MATCH(Sheet1!$A$4:$A$500,Sheet1!$A$4:$A$500,0)),ROW(Sheet1!$A$4:$A$500)-ROW(Sheet1!$A$4)+1),ROW(Sheet1!$A$4:$A$500)-ROW(Sheet1!$A$4)+1),ROWS($C$1:C252))))</f>
        <v/>
      </c>
    </row>
    <row r="253" spans="3:3" x14ac:dyDescent="0.25">
      <c r="C253" t="str">
        <f t="array" ref="C253">IF(ROWS($C$1:C253)&gt;$A$1,"",INDEX(Sheet1!$A$4:$A$500,SMALL(IF(FREQUENCY(IF(Sheet1!$A$4:$A$500&lt;&gt;"",MATCH(Sheet1!$A$4:$A$500,Sheet1!$A$4:$A$500,0)),ROW(Sheet1!$A$4:$A$500)-ROW(Sheet1!$A$4)+1),ROW(Sheet1!$A$4:$A$500)-ROW(Sheet1!$A$4)+1),ROWS($C$1:C253))))</f>
        <v/>
      </c>
    </row>
    <row r="254" spans="3:3" x14ac:dyDescent="0.25">
      <c r="C254" t="str">
        <f t="array" ref="C254">IF(ROWS($C$1:C254)&gt;$A$1,"",INDEX(Sheet1!$A$4:$A$500,SMALL(IF(FREQUENCY(IF(Sheet1!$A$4:$A$500&lt;&gt;"",MATCH(Sheet1!$A$4:$A$500,Sheet1!$A$4:$A$500,0)),ROW(Sheet1!$A$4:$A$500)-ROW(Sheet1!$A$4)+1),ROW(Sheet1!$A$4:$A$500)-ROW(Sheet1!$A$4)+1),ROWS($C$1:C254))))</f>
        <v/>
      </c>
    </row>
    <row r="255" spans="3:3" x14ac:dyDescent="0.25">
      <c r="C255" t="str">
        <f t="array" ref="C255">IF(ROWS($C$1:C255)&gt;$A$1,"",INDEX(Sheet1!$A$4:$A$500,SMALL(IF(FREQUENCY(IF(Sheet1!$A$4:$A$500&lt;&gt;"",MATCH(Sheet1!$A$4:$A$500,Sheet1!$A$4:$A$500,0)),ROW(Sheet1!$A$4:$A$500)-ROW(Sheet1!$A$4)+1),ROW(Sheet1!$A$4:$A$500)-ROW(Sheet1!$A$4)+1),ROWS($C$1:C255))))</f>
        <v/>
      </c>
    </row>
    <row r="256" spans="3:3" x14ac:dyDescent="0.25">
      <c r="C256" t="str">
        <f t="array" ref="C256">IF(ROWS($C$1:C256)&gt;$A$1,"",INDEX(Sheet1!$A$4:$A$500,SMALL(IF(FREQUENCY(IF(Sheet1!$A$4:$A$500&lt;&gt;"",MATCH(Sheet1!$A$4:$A$500,Sheet1!$A$4:$A$500,0)),ROW(Sheet1!$A$4:$A$500)-ROW(Sheet1!$A$4)+1),ROW(Sheet1!$A$4:$A$500)-ROW(Sheet1!$A$4)+1),ROWS($C$1:C256))))</f>
        <v/>
      </c>
    </row>
    <row r="257" spans="3:3" x14ac:dyDescent="0.25">
      <c r="C257" t="str">
        <f t="array" ref="C257">IF(ROWS($C$1:C257)&gt;$A$1,"",INDEX(Sheet1!$A$4:$A$500,SMALL(IF(FREQUENCY(IF(Sheet1!$A$4:$A$500&lt;&gt;"",MATCH(Sheet1!$A$4:$A$500,Sheet1!$A$4:$A$500,0)),ROW(Sheet1!$A$4:$A$500)-ROW(Sheet1!$A$4)+1),ROW(Sheet1!$A$4:$A$500)-ROW(Sheet1!$A$4)+1),ROWS($C$1:C257))))</f>
        <v/>
      </c>
    </row>
    <row r="258" spans="3:3" x14ac:dyDescent="0.25">
      <c r="C258" t="str">
        <f t="array" ref="C258">IF(ROWS($C$1:C258)&gt;$A$1,"",INDEX(Sheet1!$A$4:$A$500,SMALL(IF(FREQUENCY(IF(Sheet1!$A$4:$A$500&lt;&gt;"",MATCH(Sheet1!$A$4:$A$500,Sheet1!$A$4:$A$500,0)),ROW(Sheet1!$A$4:$A$500)-ROW(Sheet1!$A$4)+1),ROW(Sheet1!$A$4:$A$500)-ROW(Sheet1!$A$4)+1),ROWS($C$1:C258))))</f>
        <v/>
      </c>
    </row>
    <row r="259" spans="3:3" x14ac:dyDescent="0.25">
      <c r="C259" t="str">
        <f t="array" ref="C259">IF(ROWS($C$1:C259)&gt;$A$1,"",INDEX(Sheet1!$A$4:$A$500,SMALL(IF(FREQUENCY(IF(Sheet1!$A$4:$A$500&lt;&gt;"",MATCH(Sheet1!$A$4:$A$500,Sheet1!$A$4:$A$500,0)),ROW(Sheet1!$A$4:$A$500)-ROW(Sheet1!$A$4)+1),ROW(Sheet1!$A$4:$A$500)-ROW(Sheet1!$A$4)+1),ROWS($C$1:C259))))</f>
        <v/>
      </c>
    </row>
    <row r="260" spans="3:3" x14ac:dyDescent="0.25">
      <c r="C260" t="str">
        <f t="array" ref="C260">IF(ROWS($C$1:C260)&gt;$A$1,"",INDEX(Sheet1!$A$4:$A$500,SMALL(IF(FREQUENCY(IF(Sheet1!$A$4:$A$500&lt;&gt;"",MATCH(Sheet1!$A$4:$A$500,Sheet1!$A$4:$A$500,0)),ROW(Sheet1!$A$4:$A$500)-ROW(Sheet1!$A$4)+1),ROW(Sheet1!$A$4:$A$500)-ROW(Sheet1!$A$4)+1),ROWS($C$1:C260))))</f>
        <v/>
      </c>
    </row>
    <row r="261" spans="3:3" x14ac:dyDescent="0.25">
      <c r="C261" t="str">
        <f t="array" ref="C261">IF(ROWS($C$1:C261)&gt;$A$1,"",INDEX(Sheet1!$A$4:$A$500,SMALL(IF(FREQUENCY(IF(Sheet1!$A$4:$A$500&lt;&gt;"",MATCH(Sheet1!$A$4:$A$500,Sheet1!$A$4:$A$500,0)),ROW(Sheet1!$A$4:$A$500)-ROW(Sheet1!$A$4)+1),ROW(Sheet1!$A$4:$A$500)-ROW(Sheet1!$A$4)+1),ROWS($C$1:C261))))</f>
        <v/>
      </c>
    </row>
    <row r="262" spans="3:3" x14ac:dyDescent="0.25">
      <c r="C262" t="str">
        <f t="array" ref="C262">IF(ROWS($C$1:C262)&gt;$A$1,"",INDEX(Sheet1!$A$4:$A$500,SMALL(IF(FREQUENCY(IF(Sheet1!$A$4:$A$500&lt;&gt;"",MATCH(Sheet1!$A$4:$A$500,Sheet1!$A$4:$A$500,0)),ROW(Sheet1!$A$4:$A$500)-ROW(Sheet1!$A$4)+1),ROW(Sheet1!$A$4:$A$500)-ROW(Sheet1!$A$4)+1),ROWS($C$1:C262))))</f>
        <v/>
      </c>
    </row>
    <row r="263" spans="3:3" x14ac:dyDescent="0.25">
      <c r="C263" t="str">
        <f t="array" ref="C263">IF(ROWS($C$1:C263)&gt;$A$1,"",INDEX(Sheet1!$A$4:$A$500,SMALL(IF(FREQUENCY(IF(Sheet1!$A$4:$A$500&lt;&gt;"",MATCH(Sheet1!$A$4:$A$500,Sheet1!$A$4:$A$500,0)),ROW(Sheet1!$A$4:$A$500)-ROW(Sheet1!$A$4)+1),ROW(Sheet1!$A$4:$A$500)-ROW(Sheet1!$A$4)+1),ROWS($C$1:C263))))</f>
        <v/>
      </c>
    </row>
    <row r="264" spans="3:3" x14ac:dyDescent="0.25">
      <c r="C264" t="str">
        <f t="array" ref="C264">IF(ROWS($C$1:C264)&gt;$A$1,"",INDEX(Sheet1!$A$4:$A$500,SMALL(IF(FREQUENCY(IF(Sheet1!$A$4:$A$500&lt;&gt;"",MATCH(Sheet1!$A$4:$A$500,Sheet1!$A$4:$A$500,0)),ROW(Sheet1!$A$4:$A$500)-ROW(Sheet1!$A$4)+1),ROW(Sheet1!$A$4:$A$500)-ROW(Sheet1!$A$4)+1),ROWS($C$1:C264))))</f>
        <v/>
      </c>
    </row>
    <row r="265" spans="3:3" x14ac:dyDescent="0.25">
      <c r="C265" t="str">
        <f t="array" ref="C265">IF(ROWS($C$1:C265)&gt;$A$1,"",INDEX(Sheet1!$A$4:$A$500,SMALL(IF(FREQUENCY(IF(Sheet1!$A$4:$A$500&lt;&gt;"",MATCH(Sheet1!$A$4:$A$500,Sheet1!$A$4:$A$500,0)),ROW(Sheet1!$A$4:$A$500)-ROW(Sheet1!$A$4)+1),ROW(Sheet1!$A$4:$A$500)-ROW(Sheet1!$A$4)+1),ROWS($C$1:C265))))</f>
        <v/>
      </c>
    </row>
    <row r="266" spans="3:3" x14ac:dyDescent="0.25">
      <c r="C266" t="str">
        <f t="array" ref="C266">IF(ROWS($C$1:C266)&gt;$A$1,"",INDEX(Sheet1!$A$4:$A$500,SMALL(IF(FREQUENCY(IF(Sheet1!$A$4:$A$500&lt;&gt;"",MATCH(Sheet1!$A$4:$A$500,Sheet1!$A$4:$A$500,0)),ROW(Sheet1!$A$4:$A$500)-ROW(Sheet1!$A$4)+1),ROW(Sheet1!$A$4:$A$500)-ROW(Sheet1!$A$4)+1),ROWS($C$1:C266))))</f>
        <v/>
      </c>
    </row>
    <row r="267" spans="3:3" x14ac:dyDescent="0.25">
      <c r="C267" t="str">
        <f t="array" ref="C267">IF(ROWS($C$1:C267)&gt;$A$1,"",INDEX(Sheet1!$A$4:$A$500,SMALL(IF(FREQUENCY(IF(Sheet1!$A$4:$A$500&lt;&gt;"",MATCH(Sheet1!$A$4:$A$500,Sheet1!$A$4:$A$500,0)),ROW(Sheet1!$A$4:$A$500)-ROW(Sheet1!$A$4)+1),ROW(Sheet1!$A$4:$A$500)-ROW(Sheet1!$A$4)+1),ROWS($C$1:C267))))</f>
        <v/>
      </c>
    </row>
    <row r="268" spans="3:3" x14ac:dyDescent="0.25">
      <c r="C268" t="str">
        <f t="array" ref="C268">IF(ROWS($C$1:C268)&gt;$A$1,"",INDEX(Sheet1!$A$4:$A$500,SMALL(IF(FREQUENCY(IF(Sheet1!$A$4:$A$500&lt;&gt;"",MATCH(Sheet1!$A$4:$A$500,Sheet1!$A$4:$A$500,0)),ROW(Sheet1!$A$4:$A$500)-ROW(Sheet1!$A$4)+1),ROW(Sheet1!$A$4:$A$500)-ROW(Sheet1!$A$4)+1),ROWS($C$1:C268))))</f>
        <v/>
      </c>
    </row>
    <row r="269" spans="3:3" x14ac:dyDescent="0.25">
      <c r="C269" t="str">
        <f t="array" ref="C269">IF(ROWS($C$1:C269)&gt;$A$1,"",INDEX(Sheet1!$A$4:$A$500,SMALL(IF(FREQUENCY(IF(Sheet1!$A$4:$A$500&lt;&gt;"",MATCH(Sheet1!$A$4:$A$500,Sheet1!$A$4:$A$500,0)),ROW(Sheet1!$A$4:$A$500)-ROW(Sheet1!$A$4)+1),ROW(Sheet1!$A$4:$A$500)-ROW(Sheet1!$A$4)+1),ROWS($C$1:C269))))</f>
        <v/>
      </c>
    </row>
    <row r="270" spans="3:3" x14ac:dyDescent="0.25">
      <c r="C270" t="str">
        <f t="array" ref="C270">IF(ROWS($C$1:C270)&gt;$A$1,"",INDEX(Sheet1!$A$4:$A$500,SMALL(IF(FREQUENCY(IF(Sheet1!$A$4:$A$500&lt;&gt;"",MATCH(Sheet1!$A$4:$A$500,Sheet1!$A$4:$A$500,0)),ROW(Sheet1!$A$4:$A$500)-ROW(Sheet1!$A$4)+1),ROW(Sheet1!$A$4:$A$500)-ROW(Sheet1!$A$4)+1),ROWS($C$1:C270))))</f>
        <v/>
      </c>
    </row>
    <row r="271" spans="3:3" x14ac:dyDescent="0.25">
      <c r="C271" t="str">
        <f t="array" ref="C271">IF(ROWS($C$1:C271)&gt;$A$1,"",INDEX(Sheet1!$A$4:$A$500,SMALL(IF(FREQUENCY(IF(Sheet1!$A$4:$A$500&lt;&gt;"",MATCH(Sheet1!$A$4:$A$500,Sheet1!$A$4:$A$500,0)),ROW(Sheet1!$A$4:$A$500)-ROW(Sheet1!$A$4)+1),ROW(Sheet1!$A$4:$A$500)-ROW(Sheet1!$A$4)+1),ROWS($C$1:C271))))</f>
        <v/>
      </c>
    </row>
    <row r="272" spans="3:3" x14ac:dyDescent="0.25">
      <c r="C272" t="str">
        <f t="array" ref="C272">IF(ROWS($C$1:C272)&gt;$A$1,"",INDEX(Sheet1!$A$4:$A$500,SMALL(IF(FREQUENCY(IF(Sheet1!$A$4:$A$500&lt;&gt;"",MATCH(Sheet1!$A$4:$A$500,Sheet1!$A$4:$A$500,0)),ROW(Sheet1!$A$4:$A$500)-ROW(Sheet1!$A$4)+1),ROW(Sheet1!$A$4:$A$500)-ROW(Sheet1!$A$4)+1),ROWS($C$1:C272))))</f>
        <v/>
      </c>
    </row>
    <row r="273" spans="3:3" x14ac:dyDescent="0.25">
      <c r="C273" t="str">
        <f t="array" ref="C273">IF(ROWS($C$1:C273)&gt;$A$1,"",INDEX(Sheet1!$A$4:$A$500,SMALL(IF(FREQUENCY(IF(Sheet1!$A$4:$A$500&lt;&gt;"",MATCH(Sheet1!$A$4:$A$500,Sheet1!$A$4:$A$500,0)),ROW(Sheet1!$A$4:$A$500)-ROW(Sheet1!$A$4)+1),ROW(Sheet1!$A$4:$A$500)-ROW(Sheet1!$A$4)+1),ROWS($C$1:C273))))</f>
        <v/>
      </c>
    </row>
    <row r="274" spans="3:3" x14ac:dyDescent="0.25">
      <c r="C274" t="str">
        <f t="array" ref="C274">IF(ROWS($C$1:C274)&gt;$A$1,"",INDEX(Sheet1!$A$4:$A$500,SMALL(IF(FREQUENCY(IF(Sheet1!$A$4:$A$500&lt;&gt;"",MATCH(Sheet1!$A$4:$A$500,Sheet1!$A$4:$A$500,0)),ROW(Sheet1!$A$4:$A$500)-ROW(Sheet1!$A$4)+1),ROW(Sheet1!$A$4:$A$500)-ROW(Sheet1!$A$4)+1),ROWS($C$1:C274))))</f>
        <v/>
      </c>
    </row>
    <row r="275" spans="3:3" x14ac:dyDescent="0.25">
      <c r="C275" t="str">
        <f t="array" ref="C275">IF(ROWS($C$1:C275)&gt;$A$1,"",INDEX(Sheet1!$A$4:$A$500,SMALL(IF(FREQUENCY(IF(Sheet1!$A$4:$A$500&lt;&gt;"",MATCH(Sheet1!$A$4:$A$500,Sheet1!$A$4:$A$500,0)),ROW(Sheet1!$A$4:$A$500)-ROW(Sheet1!$A$4)+1),ROW(Sheet1!$A$4:$A$500)-ROW(Sheet1!$A$4)+1),ROWS($C$1:C275))))</f>
        <v/>
      </c>
    </row>
    <row r="276" spans="3:3" x14ac:dyDescent="0.25">
      <c r="C276" t="str">
        <f t="array" ref="C276">IF(ROWS($C$1:C276)&gt;$A$1,"",INDEX(Sheet1!$A$4:$A$500,SMALL(IF(FREQUENCY(IF(Sheet1!$A$4:$A$500&lt;&gt;"",MATCH(Sheet1!$A$4:$A$500,Sheet1!$A$4:$A$500,0)),ROW(Sheet1!$A$4:$A$500)-ROW(Sheet1!$A$4)+1),ROW(Sheet1!$A$4:$A$500)-ROW(Sheet1!$A$4)+1),ROWS($C$1:C276))))</f>
        <v/>
      </c>
    </row>
    <row r="277" spans="3:3" x14ac:dyDescent="0.25">
      <c r="C277" t="str">
        <f t="array" ref="C277">IF(ROWS($C$1:C277)&gt;$A$1,"",INDEX(Sheet1!$A$4:$A$500,SMALL(IF(FREQUENCY(IF(Sheet1!$A$4:$A$500&lt;&gt;"",MATCH(Sheet1!$A$4:$A$500,Sheet1!$A$4:$A$500,0)),ROW(Sheet1!$A$4:$A$500)-ROW(Sheet1!$A$4)+1),ROW(Sheet1!$A$4:$A$500)-ROW(Sheet1!$A$4)+1),ROWS($C$1:C277))))</f>
        <v/>
      </c>
    </row>
    <row r="278" spans="3:3" x14ac:dyDescent="0.25">
      <c r="C278" t="str">
        <f t="array" ref="C278">IF(ROWS($C$1:C278)&gt;$A$1,"",INDEX(Sheet1!$A$4:$A$500,SMALL(IF(FREQUENCY(IF(Sheet1!$A$4:$A$500&lt;&gt;"",MATCH(Sheet1!$A$4:$A$500,Sheet1!$A$4:$A$500,0)),ROW(Sheet1!$A$4:$A$500)-ROW(Sheet1!$A$4)+1),ROW(Sheet1!$A$4:$A$500)-ROW(Sheet1!$A$4)+1),ROWS($C$1:C278))))</f>
        <v/>
      </c>
    </row>
    <row r="279" spans="3:3" x14ac:dyDescent="0.25">
      <c r="C279" t="str">
        <f t="array" ref="C279">IF(ROWS($C$1:C279)&gt;$A$1,"",INDEX(Sheet1!$A$4:$A$500,SMALL(IF(FREQUENCY(IF(Sheet1!$A$4:$A$500&lt;&gt;"",MATCH(Sheet1!$A$4:$A$500,Sheet1!$A$4:$A$500,0)),ROW(Sheet1!$A$4:$A$500)-ROW(Sheet1!$A$4)+1),ROW(Sheet1!$A$4:$A$500)-ROW(Sheet1!$A$4)+1),ROWS($C$1:C279))))</f>
        <v/>
      </c>
    </row>
    <row r="280" spans="3:3" x14ac:dyDescent="0.25">
      <c r="C280" t="str">
        <f t="array" ref="C280">IF(ROWS($C$1:C280)&gt;$A$1,"",INDEX(Sheet1!$A$4:$A$500,SMALL(IF(FREQUENCY(IF(Sheet1!$A$4:$A$500&lt;&gt;"",MATCH(Sheet1!$A$4:$A$500,Sheet1!$A$4:$A$500,0)),ROW(Sheet1!$A$4:$A$500)-ROW(Sheet1!$A$4)+1),ROW(Sheet1!$A$4:$A$500)-ROW(Sheet1!$A$4)+1),ROWS($C$1:C280))))</f>
        <v/>
      </c>
    </row>
    <row r="281" spans="3:3" x14ac:dyDescent="0.25">
      <c r="C281" t="str">
        <f t="array" ref="C281">IF(ROWS($C$1:C281)&gt;$A$1,"",INDEX(Sheet1!$A$4:$A$500,SMALL(IF(FREQUENCY(IF(Sheet1!$A$4:$A$500&lt;&gt;"",MATCH(Sheet1!$A$4:$A$500,Sheet1!$A$4:$A$500,0)),ROW(Sheet1!$A$4:$A$500)-ROW(Sheet1!$A$4)+1),ROW(Sheet1!$A$4:$A$500)-ROW(Sheet1!$A$4)+1),ROWS($C$1:C281))))</f>
        <v/>
      </c>
    </row>
    <row r="282" spans="3:3" x14ac:dyDescent="0.25">
      <c r="C282" t="str">
        <f t="array" ref="C282">IF(ROWS($C$1:C282)&gt;$A$1,"",INDEX(Sheet1!$A$4:$A$500,SMALL(IF(FREQUENCY(IF(Sheet1!$A$4:$A$500&lt;&gt;"",MATCH(Sheet1!$A$4:$A$500,Sheet1!$A$4:$A$500,0)),ROW(Sheet1!$A$4:$A$500)-ROW(Sheet1!$A$4)+1),ROW(Sheet1!$A$4:$A$500)-ROW(Sheet1!$A$4)+1),ROWS($C$1:C282))))</f>
        <v/>
      </c>
    </row>
    <row r="283" spans="3:3" x14ac:dyDescent="0.25">
      <c r="C283" t="str">
        <f t="array" ref="C283">IF(ROWS($C$1:C283)&gt;$A$1,"",INDEX(Sheet1!$A$4:$A$500,SMALL(IF(FREQUENCY(IF(Sheet1!$A$4:$A$500&lt;&gt;"",MATCH(Sheet1!$A$4:$A$500,Sheet1!$A$4:$A$500,0)),ROW(Sheet1!$A$4:$A$500)-ROW(Sheet1!$A$4)+1),ROW(Sheet1!$A$4:$A$500)-ROW(Sheet1!$A$4)+1),ROWS($C$1:C283))))</f>
        <v/>
      </c>
    </row>
    <row r="284" spans="3:3" x14ac:dyDescent="0.25">
      <c r="C284" t="str">
        <f t="array" ref="C284">IF(ROWS($C$1:C284)&gt;$A$1,"",INDEX(Sheet1!$A$4:$A$500,SMALL(IF(FREQUENCY(IF(Sheet1!$A$4:$A$500&lt;&gt;"",MATCH(Sheet1!$A$4:$A$500,Sheet1!$A$4:$A$500,0)),ROW(Sheet1!$A$4:$A$500)-ROW(Sheet1!$A$4)+1),ROW(Sheet1!$A$4:$A$500)-ROW(Sheet1!$A$4)+1),ROWS($C$1:C284))))</f>
        <v/>
      </c>
    </row>
    <row r="285" spans="3:3" x14ac:dyDescent="0.25">
      <c r="C285" t="str">
        <f t="array" ref="C285">IF(ROWS($C$1:C285)&gt;$A$1,"",INDEX(Sheet1!$A$4:$A$500,SMALL(IF(FREQUENCY(IF(Sheet1!$A$4:$A$500&lt;&gt;"",MATCH(Sheet1!$A$4:$A$500,Sheet1!$A$4:$A$500,0)),ROW(Sheet1!$A$4:$A$500)-ROW(Sheet1!$A$4)+1),ROW(Sheet1!$A$4:$A$500)-ROW(Sheet1!$A$4)+1),ROWS($C$1:C285))))</f>
        <v/>
      </c>
    </row>
    <row r="286" spans="3:3" x14ac:dyDescent="0.25">
      <c r="C286" t="str">
        <f t="array" ref="C286">IF(ROWS($C$1:C286)&gt;$A$1,"",INDEX(Sheet1!$A$4:$A$500,SMALL(IF(FREQUENCY(IF(Sheet1!$A$4:$A$500&lt;&gt;"",MATCH(Sheet1!$A$4:$A$500,Sheet1!$A$4:$A$500,0)),ROW(Sheet1!$A$4:$A$500)-ROW(Sheet1!$A$4)+1),ROW(Sheet1!$A$4:$A$500)-ROW(Sheet1!$A$4)+1),ROWS($C$1:C286))))</f>
        <v/>
      </c>
    </row>
    <row r="287" spans="3:3" x14ac:dyDescent="0.25">
      <c r="C287" t="str">
        <f t="array" ref="C287">IF(ROWS($C$1:C287)&gt;$A$1,"",INDEX(Sheet1!$A$4:$A$500,SMALL(IF(FREQUENCY(IF(Sheet1!$A$4:$A$500&lt;&gt;"",MATCH(Sheet1!$A$4:$A$500,Sheet1!$A$4:$A$500,0)),ROW(Sheet1!$A$4:$A$500)-ROW(Sheet1!$A$4)+1),ROW(Sheet1!$A$4:$A$500)-ROW(Sheet1!$A$4)+1),ROWS($C$1:C287))))</f>
        <v/>
      </c>
    </row>
    <row r="288" spans="3:3" x14ac:dyDescent="0.25">
      <c r="C288" t="str">
        <f t="array" ref="C288">IF(ROWS($C$1:C288)&gt;$A$1,"",INDEX(Sheet1!$A$4:$A$500,SMALL(IF(FREQUENCY(IF(Sheet1!$A$4:$A$500&lt;&gt;"",MATCH(Sheet1!$A$4:$A$500,Sheet1!$A$4:$A$500,0)),ROW(Sheet1!$A$4:$A$500)-ROW(Sheet1!$A$4)+1),ROW(Sheet1!$A$4:$A$500)-ROW(Sheet1!$A$4)+1),ROWS($C$1:C288))))</f>
        <v/>
      </c>
    </row>
    <row r="289" spans="3:3" x14ac:dyDescent="0.25">
      <c r="C289" t="str">
        <f t="array" ref="C289">IF(ROWS($C$1:C289)&gt;$A$1,"",INDEX(Sheet1!$A$4:$A$500,SMALL(IF(FREQUENCY(IF(Sheet1!$A$4:$A$500&lt;&gt;"",MATCH(Sheet1!$A$4:$A$500,Sheet1!$A$4:$A$500,0)),ROW(Sheet1!$A$4:$A$500)-ROW(Sheet1!$A$4)+1),ROW(Sheet1!$A$4:$A$500)-ROW(Sheet1!$A$4)+1),ROWS($C$1:C289))))</f>
        <v/>
      </c>
    </row>
    <row r="290" spans="3:3" x14ac:dyDescent="0.25">
      <c r="C290" t="str">
        <f t="array" ref="C290">IF(ROWS($C$1:C290)&gt;$A$1,"",INDEX(Sheet1!$A$4:$A$500,SMALL(IF(FREQUENCY(IF(Sheet1!$A$4:$A$500&lt;&gt;"",MATCH(Sheet1!$A$4:$A$500,Sheet1!$A$4:$A$500,0)),ROW(Sheet1!$A$4:$A$500)-ROW(Sheet1!$A$4)+1),ROW(Sheet1!$A$4:$A$500)-ROW(Sheet1!$A$4)+1),ROWS($C$1:C290))))</f>
        <v/>
      </c>
    </row>
    <row r="291" spans="3:3" x14ac:dyDescent="0.25">
      <c r="C291" t="str">
        <f t="array" ref="C291">IF(ROWS($C$1:C291)&gt;$A$1,"",INDEX(Sheet1!$A$4:$A$500,SMALL(IF(FREQUENCY(IF(Sheet1!$A$4:$A$500&lt;&gt;"",MATCH(Sheet1!$A$4:$A$500,Sheet1!$A$4:$A$500,0)),ROW(Sheet1!$A$4:$A$500)-ROW(Sheet1!$A$4)+1),ROW(Sheet1!$A$4:$A$500)-ROW(Sheet1!$A$4)+1),ROWS($C$1:C291))))</f>
        <v/>
      </c>
    </row>
    <row r="292" spans="3:3" x14ac:dyDescent="0.25">
      <c r="C292" t="str">
        <f t="array" ref="C292">IF(ROWS($C$1:C292)&gt;$A$1,"",INDEX(Sheet1!$A$4:$A$500,SMALL(IF(FREQUENCY(IF(Sheet1!$A$4:$A$500&lt;&gt;"",MATCH(Sheet1!$A$4:$A$500,Sheet1!$A$4:$A$500,0)),ROW(Sheet1!$A$4:$A$500)-ROW(Sheet1!$A$4)+1),ROW(Sheet1!$A$4:$A$500)-ROW(Sheet1!$A$4)+1),ROWS($C$1:C292))))</f>
        <v/>
      </c>
    </row>
    <row r="293" spans="3:3" x14ac:dyDescent="0.25">
      <c r="C293" t="str">
        <f t="array" ref="C293">IF(ROWS($C$1:C293)&gt;$A$1,"",INDEX(Sheet1!$A$4:$A$500,SMALL(IF(FREQUENCY(IF(Sheet1!$A$4:$A$500&lt;&gt;"",MATCH(Sheet1!$A$4:$A$500,Sheet1!$A$4:$A$500,0)),ROW(Sheet1!$A$4:$A$500)-ROW(Sheet1!$A$4)+1),ROW(Sheet1!$A$4:$A$500)-ROW(Sheet1!$A$4)+1),ROWS($C$1:C293))))</f>
        <v/>
      </c>
    </row>
    <row r="294" spans="3:3" x14ac:dyDescent="0.25">
      <c r="C294" t="str">
        <f t="array" ref="C294">IF(ROWS($C$1:C294)&gt;$A$1,"",INDEX(Sheet1!$A$4:$A$500,SMALL(IF(FREQUENCY(IF(Sheet1!$A$4:$A$500&lt;&gt;"",MATCH(Sheet1!$A$4:$A$500,Sheet1!$A$4:$A$500,0)),ROW(Sheet1!$A$4:$A$500)-ROW(Sheet1!$A$4)+1),ROW(Sheet1!$A$4:$A$500)-ROW(Sheet1!$A$4)+1),ROWS($C$1:C294))))</f>
        <v/>
      </c>
    </row>
    <row r="295" spans="3:3" x14ac:dyDescent="0.25">
      <c r="C295" t="str">
        <f t="array" ref="C295">IF(ROWS($C$1:C295)&gt;$A$1,"",INDEX(Sheet1!$A$4:$A$500,SMALL(IF(FREQUENCY(IF(Sheet1!$A$4:$A$500&lt;&gt;"",MATCH(Sheet1!$A$4:$A$500,Sheet1!$A$4:$A$500,0)),ROW(Sheet1!$A$4:$A$500)-ROW(Sheet1!$A$4)+1),ROW(Sheet1!$A$4:$A$500)-ROW(Sheet1!$A$4)+1),ROWS($C$1:C295))))</f>
        <v/>
      </c>
    </row>
    <row r="296" spans="3:3" x14ac:dyDescent="0.25">
      <c r="C296" t="str">
        <f t="array" ref="C296">IF(ROWS($C$1:C296)&gt;$A$1,"",INDEX(Sheet1!$A$4:$A$500,SMALL(IF(FREQUENCY(IF(Sheet1!$A$4:$A$500&lt;&gt;"",MATCH(Sheet1!$A$4:$A$500,Sheet1!$A$4:$A$500,0)),ROW(Sheet1!$A$4:$A$500)-ROW(Sheet1!$A$4)+1),ROW(Sheet1!$A$4:$A$500)-ROW(Sheet1!$A$4)+1),ROWS($C$1:C296))))</f>
        <v/>
      </c>
    </row>
    <row r="297" spans="3:3" x14ac:dyDescent="0.25">
      <c r="C297" t="str">
        <f t="array" ref="C297">IF(ROWS($C$1:C297)&gt;$A$1,"",INDEX(Sheet1!$A$4:$A$500,SMALL(IF(FREQUENCY(IF(Sheet1!$A$4:$A$500&lt;&gt;"",MATCH(Sheet1!$A$4:$A$500,Sheet1!$A$4:$A$500,0)),ROW(Sheet1!$A$4:$A$500)-ROW(Sheet1!$A$4)+1),ROW(Sheet1!$A$4:$A$500)-ROW(Sheet1!$A$4)+1),ROWS($C$1:C297))))</f>
        <v/>
      </c>
    </row>
    <row r="298" spans="3:3" x14ac:dyDescent="0.25">
      <c r="C298" t="str">
        <f t="array" ref="C298">IF(ROWS($C$1:C298)&gt;$A$1,"",INDEX(Sheet1!$A$4:$A$500,SMALL(IF(FREQUENCY(IF(Sheet1!$A$4:$A$500&lt;&gt;"",MATCH(Sheet1!$A$4:$A$500,Sheet1!$A$4:$A$500,0)),ROW(Sheet1!$A$4:$A$500)-ROW(Sheet1!$A$4)+1),ROW(Sheet1!$A$4:$A$500)-ROW(Sheet1!$A$4)+1),ROWS($C$1:C298))))</f>
        <v/>
      </c>
    </row>
    <row r="299" spans="3:3" x14ac:dyDescent="0.25">
      <c r="C299" t="str">
        <f t="array" ref="C299">IF(ROWS($C$1:C299)&gt;$A$1,"",INDEX(Sheet1!$A$4:$A$500,SMALL(IF(FREQUENCY(IF(Sheet1!$A$4:$A$500&lt;&gt;"",MATCH(Sheet1!$A$4:$A$500,Sheet1!$A$4:$A$500,0)),ROW(Sheet1!$A$4:$A$500)-ROW(Sheet1!$A$4)+1),ROW(Sheet1!$A$4:$A$500)-ROW(Sheet1!$A$4)+1),ROWS($C$1:C299))))</f>
        <v/>
      </c>
    </row>
    <row r="300" spans="3:3" x14ac:dyDescent="0.25">
      <c r="C300" t="str">
        <f t="array" ref="C300">IF(ROWS($C$1:C300)&gt;$A$1,"",INDEX(Sheet1!$A$4:$A$500,SMALL(IF(FREQUENCY(IF(Sheet1!$A$4:$A$500&lt;&gt;"",MATCH(Sheet1!$A$4:$A$500,Sheet1!$A$4:$A$500,0)),ROW(Sheet1!$A$4:$A$500)-ROW(Sheet1!$A$4)+1),ROW(Sheet1!$A$4:$A$500)-ROW(Sheet1!$A$4)+1),ROWS($C$1:C300))))</f>
        <v/>
      </c>
    </row>
    <row r="301" spans="3:3" x14ac:dyDescent="0.25">
      <c r="C301" t="str">
        <f t="array" ref="C301">IF(ROWS($C$1:C301)&gt;$A$1,"",INDEX(Sheet1!$A$4:$A$500,SMALL(IF(FREQUENCY(IF(Sheet1!$A$4:$A$500&lt;&gt;"",MATCH(Sheet1!$A$4:$A$500,Sheet1!$A$4:$A$500,0)),ROW(Sheet1!$A$4:$A$500)-ROW(Sheet1!$A$4)+1),ROW(Sheet1!$A$4:$A$500)-ROW(Sheet1!$A$4)+1),ROWS($C$1:C301))))</f>
        <v/>
      </c>
    </row>
    <row r="302" spans="3:3" x14ac:dyDescent="0.25">
      <c r="C302" t="str">
        <f t="array" ref="C302">IF(ROWS($C$1:C302)&gt;$A$1,"",INDEX(Sheet1!$A$4:$A$500,SMALL(IF(FREQUENCY(IF(Sheet1!$A$4:$A$500&lt;&gt;"",MATCH(Sheet1!$A$4:$A$500,Sheet1!$A$4:$A$500,0)),ROW(Sheet1!$A$4:$A$500)-ROW(Sheet1!$A$4)+1),ROW(Sheet1!$A$4:$A$500)-ROW(Sheet1!$A$4)+1),ROWS($C$1:C302))))</f>
        <v/>
      </c>
    </row>
    <row r="303" spans="3:3" x14ac:dyDescent="0.25">
      <c r="C303" t="str">
        <f t="array" ref="C303">IF(ROWS($C$1:C303)&gt;$A$1,"",INDEX(Sheet1!$A$4:$A$500,SMALL(IF(FREQUENCY(IF(Sheet1!$A$4:$A$500&lt;&gt;"",MATCH(Sheet1!$A$4:$A$500,Sheet1!$A$4:$A$500,0)),ROW(Sheet1!$A$4:$A$500)-ROW(Sheet1!$A$4)+1),ROW(Sheet1!$A$4:$A$500)-ROW(Sheet1!$A$4)+1),ROWS($C$1:C303))))</f>
        <v/>
      </c>
    </row>
    <row r="304" spans="3:3" x14ac:dyDescent="0.25">
      <c r="C304" t="str">
        <f t="array" ref="C304">IF(ROWS($C$1:C304)&gt;$A$1,"",INDEX(Sheet1!$A$4:$A$500,SMALL(IF(FREQUENCY(IF(Sheet1!$A$4:$A$500&lt;&gt;"",MATCH(Sheet1!$A$4:$A$500,Sheet1!$A$4:$A$500,0)),ROW(Sheet1!$A$4:$A$500)-ROW(Sheet1!$A$4)+1),ROW(Sheet1!$A$4:$A$500)-ROW(Sheet1!$A$4)+1),ROWS($C$1:C304))))</f>
        <v/>
      </c>
    </row>
    <row r="305" spans="3:3" x14ac:dyDescent="0.25">
      <c r="C305" t="str">
        <f t="array" ref="C305">IF(ROWS($C$1:C305)&gt;$A$1,"",INDEX(Sheet1!$A$4:$A$500,SMALL(IF(FREQUENCY(IF(Sheet1!$A$4:$A$500&lt;&gt;"",MATCH(Sheet1!$A$4:$A$500,Sheet1!$A$4:$A$500,0)),ROW(Sheet1!$A$4:$A$500)-ROW(Sheet1!$A$4)+1),ROW(Sheet1!$A$4:$A$500)-ROW(Sheet1!$A$4)+1),ROWS($C$1:C305))))</f>
        <v/>
      </c>
    </row>
    <row r="306" spans="3:3" x14ac:dyDescent="0.25">
      <c r="C306" t="str">
        <f t="array" ref="C306">IF(ROWS($C$1:C306)&gt;$A$1,"",INDEX(Sheet1!$A$4:$A$500,SMALL(IF(FREQUENCY(IF(Sheet1!$A$4:$A$500&lt;&gt;"",MATCH(Sheet1!$A$4:$A$500,Sheet1!$A$4:$A$500,0)),ROW(Sheet1!$A$4:$A$500)-ROW(Sheet1!$A$4)+1),ROW(Sheet1!$A$4:$A$500)-ROW(Sheet1!$A$4)+1),ROWS($C$1:C306))))</f>
        <v/>
      </c>
    </row>
    <row r="307" spans="3:3" x14ac:dyDescent="0.25">
      <c r="C307" t="str">
        <f t="array" ref="C307">IF(ROWS($C$1:C307)&gt;$A$1,"",INDEX(Sheet1!$A$4:$A$500,SMALL(IF(FREQUENCY(IF(Sheet1!$A$4:$A$500&lt;&gt;"",MATCH(Sheet1!$A$4:$A$500,Sheet1!$A$4:$A$500,0)),ROW(Sheet1!$A$4:$A$500)-ROW(Sheet1!$A$4)+1),ROW(Sheet1!$A$4:$A$500)-ROW(Sheet1!$A$4)+1),ROWS($C$1:C307))))</f>
        <v/>
      </c>
    </row>
    <row r="308" spans="3:3" x14ac:dyDescent="0.25">
      <c r="C308" t="str">
        <f t="array" ref="C308">IF(ROWS($C$1:C308)&gt;$A$1,"",INDEX(Sheet1!$A$4:$A$500,SMALL(IF(FREQUENCY(IF(Sheet1!$A$4:$A$500&lt;&gt;"",MATCH(Sheet1!$A$4:$A$500,Sheet1!$A$4:$A$500,0)),ROW(Sheet1!$A$4:$A$500)-ROW(Sheet1!$A$4)+1),ROW(Sheet1!$A$4:$A$500)-ROW(Sheet1!$A$4)+1),ROWS($C$1:C308))))</f>
        <v/>
      </c>
    </row>
    <row r="309" spans="3:3" x14ac:dyDescent="0.25">
      <c r="C309" t="str">
        <f t="array" ref="C309">IF(ROWS($C$1:C309)&gt;$A$1,"",INDEX(Sheet1!$A$4:$A$500,SMALL(IF(FREQUENCY(IF(Sheet1!$A$4:$A$500&lt;&gt;"",MATCH(Sheet1!$A$4:$A$500,Sheet1!$A$4:$A$500,0)),ROW(Sheet1!$A$4:$A$500)-ROW(Sheet1!$A$4)+1),ROW(Sheet1!$A$4:$A$500)-ROW(Sheet1!$A$4)+1),ROWS($C$1:C309))))</f>
        <v/>
      </c>
    </row>
    <row r="310" spans="3:3" x14ac:dyDescent="0.25">
      <c r="C310" t="str">
        <f t="array" ref="C310">IF(ROWS($C$1:C310)&gt;$A$1,"",INDEX(Sheet1!$A$4:$A$500,SMALL(IF(FREQUENCY(IF(Sheet1!$A$4:$A$500&lt;&gt;"",MATCH(Sheet1!$A$4:$A$500,Sheet1!$A$4:$A$500,0)),ROW(Sheet1!$A$4:$A$500)-ROW(Sheet1!$A$4)+1),ROW(Sheet1!$A$4:$A$500)-ROW(Sheet1!$A$4)+1),ROWS($C$1:C310))))</f>
        <v/>
      </c>
    </row>
    <row r="311" spans="3:3" x14ac:dyDescent="0.25">
      <c r="C311" t="str">
        <f t="array" ref="C311">IF(ROWS($C$1:C311)&gt;$A$1,"",INDEX(Sheet1!$A$4:$A$500,SMALL(IF(FREQUENCY(IF(Sheet1!$A$4:$A$500&lt;&gt;"",MATCH(Sheet1!$A$4:$A$500,Sheet1!$A$4:$A$500,0)),ROW(Sheet1!$A$4:$A$500)-ROW(Sheet1!$A$4)+1),ROW(Sheet1!$A$4:$A$500)-ROW(Sheet1!$A$4)+1),ROWS($C$1:C311))))</f>
        <v/>
      </c>
    </row>
    <row r="312" spans="3:3" x14ac:dyDescent="0.25">
      <c r="C312" t="str">
        <f t="array" ref="C312">IF(ROWS($C$1:C312)&gt;$A$1,"",INDEX(Sheet1!$A$4:$A$500,SMALL(IF(FREQUENCY(IF(Sheet1!$A$4:$A$500&lt;&gt;"",MATCH(Sheet1!$A$4:$A$500,Sheet1!$A$4:$A$500,0)),ROW(Sheet1!$A$4:$A$500)-ROW(Sheet1!$A$4)+1),ROW(Sheet1!$A$4:$A$500)-ROW(Sheet1!$A$4)+1),ROWS($C$1:C312))))</f>
        <v/>
      </c>
    </row>
    <row r="313" spans="3:3" x14ac:dyDescent="0.25">
      <c r="C313" t="str">
        <f t="array" ref="C313">IF(ROWS($C$1:C313)&gt;$A$1,"",INDEX(Sheet1!$A$4:$A$500,SMALL(IF(FREQUENCY(IF(Sheet1!$A$4:$A$500&lt;&gt;"",MATCH(Sheet1!$A$4:$A$500,Sheet1!$A$4:$A$500,0)),ROW(Sheet1!$A$4:$A$500)-ROW(Sheet1!$A$4)+1),ROW(Sheet1!$A$4:$A$500)-ROW(Sheet1!$A$4)+1),ROWS($C$1:C313))))</f>
        <v/>
      </c>
    </row>
    <row r="314" spans="3:3" x14ac:dyDescent="0.25">
      <c r="C314" t="str">
        <f t="array" ref="C314">IF(ROWS($C$1:C314)&gt;$A$1,"",INDEX(Sheet1!$A$4:$A$500,SMALL(IF(FREQUENCY(IF(Sheet1!$A$4:$A$500&lt;&gt;"",MATCH(Sheet1!$A$4:$A$500,Sheet1!$A$4:$A$500,0)),ROW(Sheet1!$A$4:$A$500)-ROW(Sheet1!$A$4)+1),ROW(Sheet1!$A$4:$A$500)-ROW(Sheet1!$A$4)+1),ROWS($C$1:C314))))</f>
        <v/>
      </c>
    </row>
    <row r="315" spans="3:3" x14ac:dyDescent="0.25">
      <c r="C315" t="str">
        <f t="array" ref="C315">IF(ROWS($C$1:C315)&gt;$A$1,"",INDEX(Sheet1!$A$4:$A$500,SMALL(IF(FREQUENCY(IF(Sheet1!$A$4:$A$500&lt;&gt;"",MATCH(Sheet1!$A$4:$A$500,Sheet1!$A$4:$A$500,0)),ROW(Sheet1!$A$4:$A$500)-ROW(Sheet1!$A$4)+1),ROW(Sheet1!$A$4:$A$500)-ROW(Sheet1!$A$4)+1),ROWS($C$1:C315))))</f>
        <v/>
      </c>
    </row>
    <row r="316" spans="3:3" x14ac:dyDescent="0.25">
      <c r="C316" t="str">
        <f t="array" ref="C316">IF(ROWS($C$1:C316)&gt;$A$1,"",INDEX(Sheet1!$A$4:$A$500,SMALL(IF(FREQUENCY(IF(Sheet1!$A$4:$A$500&lt;&gt;"",MATCH(Sheet1!$A$4:$A$500,Sheet1!$A$4:$A$500,0)),ROW(Sheet1!$A$4:$A$500)-ROW(Sheet1!$A$4)+1),ROW(Sheet1!$A$4:$A$500)-ROW(Sheet1!$A$4)+1),ROWS($C$1:C316))))</f>
        <v/>
      </c>
    </row>
    <row r="317" spans="3:3" x14ac:dyDescent="0.25">
      <c r="C317" t="str">
        <f t="array" ref="C317">IF(ROWS($C$1:C317)&gt;$A$1,"",INDEX(Sheet1!$A$4:$A$500,SMALL(IF(FREQUENCY(IF(Sheet1!$A$4:$A$500&lt;&gt;"",MATCH(Sheet1!$A$4:$A$500,Sheet1!$A$4:$A$500,0)),ROW(Sheet1!$A$4:$A$500)-ROW(Sheet1!$A$4)+1),ROW(Sheet1!$A$4:$A$500)-ROW(Sheet1!$A$4)+1),ROWS($C$1:C317))))</f>
        <v/>
      </c>
    </row>
    <row r="318" spans="3:3" x14ac:dyDescent="0.25">
      <c r="C318" t="str">
        <f t="array" ref="C318">IF(ROWS($C$1:C318)&gt;$A$1,"",INDEX(Sheet1!$A$4:$A$500,SMALL(IF(FREQUENCY(IF(Sheet1!$A$4:$A$500&lt;&gt;"",MATCH(Sheet1!$A$4:$A$500,Sheet1!$A$4:$A$500,0)),ROW(Sheet1!$A$4:$A$500)-ROW(Sheet1!$A$4)+1),ROW(Sheet1!$A$4:$A$500)-ROW(Sheet1!$A$4)+1),ROWS($C$1:C318))))</f>
        <v/>
      </c>
    </row>
    <row r="319" spans="3:3" x14ac:dyDescent="0.25">
      <c r="C319" t="str">
        <f t="array" ref="C319">IF(ROWS($C$1:C319)&gt;$A$1,"",INDEX(Sheet1!$A$4:$A$500,SMALL(IF(FREQUENCY(IF(Sheet1!$A$4:$A$500&lt;&gt;"",MATCH(Sheet1!$A$4:$A$500,Sheet1!$A$4:$A$500,0)),ROW(Sheet1!$A$4:$A$500)-ROW(Sheet1!$A$4)+1),ROW(Sheet1!$A$4:$A$500)-ROW(Sheet1!$A$4)+1),ROWS($C$1:C319))))</f>
        <v/>
      </c>
    </row>
    <row r="320" spans="3:3" x14ac:dyDescent="0.25">
      <c r="C320" t="str">
        <f t="array" ref="C320">IF(ROWS($C$1:C320)&gt;$A$1,"",INDEX(Sheet1!$A$4:$A$500,SMALL(IF(FREQUENCY(IF(Sheet1!$A$4:$A$500&lt;&gt;"",MATCH(Sheet1!$A$4:$A$500,Sheet1!$A$4:$A$500,0)),ROW(Sheet1!$A$4:$A$500)-ROW(Sheet1!$A$4)+1),ROW(Sheet1!$A$4:$A$500)-ROW(Sheet1!$A$4)+1),ROWS($C$1:C320))))</f>
        <v/>
      </c>
    </row>
    <row r="321" spans="3:3" x14ac:dyDescent="0.25">
      <c r="C321" t="str">
        <f t="array" ref="C321">IF(ROWS($C$1:C321)&gt;$A$1,"",INDEX(Sheet1!$A$4:$A$500,SMALL(IF(FREQUENCY(IF(Sheet1!$A$4:$A$500&lt;&gt;"",MATCH(Sheet1!$A$4:$A$500,Sheet1!$A$4:$A$500,0)),ROW(Sheet1!$A$4:$A$500)-ROW(Sheet1!$A$4)+1),ROW(Sheet1!$A$4:$A$500)-ROW(Sheet1!$A$4)+1),ROWS($C$1:C321))))</f>
        <v/>
      </c>
    </row>
    <row r="322" spans="3:3" x14ac:dyDescent="0.25">
      <c r="C322" t="str">
        <f t="array" ref="C322">IF(ROWS($C$1:C322)&gt;$A$1,"",INDEX(Sheet1!$A$4:$A$500,SMALL(IF(FREQUENCY(IF(Sheet1!$A$4:$A$500&lt;&gt;"",MATCH(Sheet1!$A$4:$A$500,Sheet1!$A$4:$A$500,0)),ROW(Sheet1!$A$4:$A$500)-ROW(Sheet1!$A$4)+1),ROW(Sheet1!$A$4:$A$500)-ROW(Sheet1!$A$4)+1),ROWS($C$1:C322))))</f>
        <v/>
      </c>
    </row>
    <row r="323" spans="3:3" x14ac:dyDescent="0.25">
      <c r="C323" t="str">
        <f t="array" ref="C323">IF(ROWS($C$1:C323)&gt;$A$1,"",INDEX(Sheet1!$A$4:$A$500,SMALL(IF(FREQUENCY(IF(Sheet1!$A$4:$A$500&lt;&gt;"",MATCH(Sheet1!$A$4:$A$500,Sheet1!$A$4:$A$500,0)),ROW(Sheet1!$A$4:$A$500)-ROW(Sheet1!$A$4)+1),ROW(Sheet1!$A$4:$A$500)-ROW(Sheet1!$A$4)+1),ROWS($C$1:C323))))</f>
        <v/>
      </c>
    </row>
    <row r="324" spans="3:3" x14ac:dyDescent="0.25">
      <c r="C324" t="str">
        <f t="array" ref="C324">IF(ROWS($C$1:C324)&gt;$A$1,"",INDEX(Sheet1!$A$4:$A$500,SMALL(IF(FREQUENCY(IF(Sheet1!$A$4:$A$500&lt;&gt;"",MATCH(Sheet1!$A$4:$A$500,Sheet1!$A$4:$A$500,0)),ROW(Sheet1!$A$4:$A$500)-ROW(Sheet1!$A$4)+1),ROW(Sheet1!$A$4:$A$500)-ROW(Sheet1!$A$4)+1),ROWS($C$1:C324))))</f>
        <v/>
      </c>
    </row>
    <row r="325" spans="3:3" x14ac:dyDescent="0.25">
      <c r="C325" t="str">
        <f t="array" ref="C325">IF(ROWS($C$1:C325)&gt;$A$1,"",INDEX(Sheet1!$A$4:$A$500,SMALL(IF(FREQUENCY(IF(Sheet1!$A$4:$A$500&lt;&gt;"",MATCH(Sheet1!$A$4:$A$500,Sheet1!$A$4:$A$500,0)),ROW(Sheet1!$A$4:$A$500)-ROW(Sheet1!$A$4)+1),ROW(Sheet1!$A$4:$A$500)-ROW(Sheet1!$A$4)+1),ROWS($C$1:C325))))</f>
        <v/>
      </c>
    </row>
    <row r="326" spans="3:3" x14ac:dyDescent="0.25">
      <c r="C326" t="str">
        <f t="array" ref="C326">IF(ROWS($C$1:C326)&gt;$A$1,"",INDEX(Sheet1!$A$4:$A$500,SMALL(IF(FREQUENCY(IF(Sheet1!$A$4:$A$500&lt;&gt;"",MATCH(Sheet1!$A$4:$A$500,Sheet1!$A$4:$A$500,0)),ROW(Sheet1!$A$4:$A$500)-ROW(Sheet1!$A$4)+1),ROW(Sheet1!$A$4:$A$500)-ROW(Sheet1!$A$4)+1),ROWS($C$1:C326))))</f>
        <v/>
      </c>
    </row>
    <row r="327" spans="3:3" x14ac:dyDescent="0.25">
      <c r="C327" t="str">
        <f t="array" ref="C327">IF(ROWS($C$1:C327)&gt;$A$1,"",INDEX(Sheet1!$A$4:$A$500,SMALL(IF(FREQUENCY(IF(Sheet1!$A$4:$A$500&lt;&gt;"",MATCH(Sheet1!$A$4:$A$500,Sheet1!$A$4:$A$500,0)),ROW(Sheet1!$A$4:$A$500)-ROW(Sheet1!$A$4)+1),ROW(Sheet1!$A$4:$A$500)-ROW(Sheet1!$A$4)+1),ROWS($C$1:C327))))</f>
        <v/>
      </c>
    </row>
    <row r="328" spans="3:3" x14ac:dyDescent="0.25">
      <c r="C328" t="str">
        <f t="array" ref="C328">IF(ROWS($C$1:C328)&gt;$A$1,"",INDEX(Sheet1!$A$4:$A$500,SMALL(IF(FREQUENCY(IF(Sheet1!$A$4:$A$500&lt;&gt;"",MATCH(Sheet1!$A$4:$A$500,Sheet1!$A$4:$A$500,0)),ROW(Sheet1!$A$4:$A$500)-ROW(Sheet1!$A$4)+1),ROW(Sheet1!$A$4:$A$500)-ROW(Sheet1!$A$4)+1),ROWS($C$1:C328))))</f>
        <v/>
      </c>
    </row>
    <row r="329" spans="3:3" x14ac:dyDescent="0.25">
      <c r="C329" t="str">
        <f t="array" ref="C329">IF(ROWS($C$1:C329)&gt;$A$1,"",INDEX(Sheet1!$A$4:$A$500,SMALL(IF(FREQUENCY(IF(Sheet1!$A$4:$A$500&lt;&gt;"",MATCH(Sheet1!$A$4:$A$500,Sheet1!$A$4:$A$500,0)),ROW(Sheet1!$A$4:$A$500)-ROW(Sheet1!$A$4)+1),ROW(Sheet1!$A$4:$A$500)-ROW(Sheet1!$A$4)+1),ROWS($C$1:C329))))</f>
        <v/>
      </c>
    </row>
    <row r="330" spans="3:3" x14ac:dyDescent="0.25">
      <c r="C330" t="str">
        <f t="array" ref="C330">IF(ROWS($C$1:C330)&gt;$A$1,"",INDEX(Sheet1!$A$4:$A$500,SMALL(IF(FREQUENCY(IF(Sheet1!$A$4:$A$500&lt;&gt;"",MATCH(Sheet1!$A$4:$A$500,Sheet1!$A$4:$A$500,0)),ROW(Sheet1!$A$4:$A$500)-ROW(Sheet1!$A$4)+1),ROW(Sheet1!$A$4:$A$500)-ROW(Sheet1!$A$4)+1),ROWS($C$1:C330))))</f>
        <v/>
      </c>
    </row>
    <row r="331" spans="3:3" x14ac:dyDescent="0.25">
      <c r="C331" t="str">
        <f t="array" ref="C331">IF(ROWS($C$1:C331)&gt;$A$1,"",INDEX(Sheet1!$A$4:$A$500,SMALL(IF(FREQUENCY(IF(Sheet1!$A$4:$A$500&lt;&gt;"",MATCH(Sheet1!$A$4:$A$500,Sheet1!$A$4:$A$500,0)),ROW(Sheet1!$A$4:$A$500)-ROW(Sheet1!$A$4)+1),ROW(Sheet1!$A$4:$A$500)-ROW(Sheet1!$A$4)+1),ROWS($C$1:C331))))</f>
        <v/>
      </c>
    </row>
    <row r="332" spans="3:3" x14ac:dyDescent="0.25">
      <c r="C332" t="str">
        <f t="array" ref="C332">IF(ROWS($C$1:C332)&gt;$A$1,"",INDEX(Sheet1!$A$4:$A$500,SMALL(IF(FREQUENCY(IF(Sheet1!$A$4:$A$500&lt;&gt;"",MATCH(Sheet1!$A$4:$A$500,Sheet1!$A$4:$A$500,0)),ROW(Sheet1!$A$4:$A$500)-ROW(Sheet1!$A$4)+1),ROW(Sheet1!$A$4:$A$500)-ROW(Sheet1!$A$4)+1),ROWS($C$1:C332))))</f>
        <v/>
      </c>
    </row>
    <row r="333" spans="3:3" x14ac:dyDescent="0.25">
      <c r="C333" t="str">
        <f t="array" ref="C333">IF(ROWS($C$1:C333)&gt;$A$1,"",INDEX(Sheet1!$A$4:$A$500,SMALL(IF(FREQUENCY(IF(Sheet1!$A$4:$A$500&lt;&gt;"",MATCH(Sheet1!$A$4:$A$500,Sheet1!$A$4:$A$500,0)),ROW(Sheet1!$A$4:$A$500)-ROW(Sheet1!$A$4)+1),ROW(Sheet1!$A$4:$A$500)-ROW(Sheet1!$A$4)+1),ROWS($C$1:C333))))</f>
        <v/>
      </c>
    </row>
    <row r="334" spans="3:3" x14ac:dyDescent="0.25">
      <c r="C334" t="str">
        <f t="array" ref="C334">IF(ROWS($C$1:C334)&gt;$A$1,"",INDEX(Sheet1!$A$4:$A$500,SMALL(IF(FREQUENCY(IF(Sheet1!$A$4:$A$500&lt;&gt;"",MATCH(Sheet1!$A$4:$A$500,Sheet1!$A$4:$A$500,0)),ROW(Sheet1!$A$4:$A$500)-ROW(Sheet1!$A$4)+1),ROW(Sheet1!$A$4:$A$500)-ROW(Sheet1!$A$4)+1),ROWS($C$1:C334))))</f>
        <v/>
      </c>
    </row>
    <row r="335" spans="3:3" x14ac:dyDescent="0.25">
      <c r="C335" t="str">
        <f t="array" ref="C335">IF(ROWS($C$1:C335)&gt;$A$1,"",INDEX(Sheet1!$A$4:$A$500,SMALL(IF(FREQUENCY(IF(Sheet1!$A$4:$A$500&lt;&gt;"",MATCH(Sheet1!$A$4:$A$500,Sheet1!$A$4:$A$500,0)),ROW(Sheet1!$A$4:$A$500)-ROW(Sheet1!$A$4)+1),ROW(Sheet1!$A$4:$A$500)-ROW(Sheet1!$A$4)+1),ROWS($C$1:C335))))</f>
        <v/>
      </c>
    </row>
    <row r="336" spans="3:3" x14ac:dyDescent="0.25">
      <c r="C336" t="str">
        <f t="array" ref="C336">IF(ROWS($C$1:C336)&gt;$A$1,"",INDEX(Sheet1!$A$4:$A$500,SMALL(IF(FREQUENCY(IF(Sheet1!$A$4:$A$500&lt;&gt;"",MATCH(Sheet1!$A$4:$A$500,Sheet1!$A$4:$A$500,0)),ROW(Sheet1!$A$4:$A$500)-ROW(Sheet1!$A$4)+1),ROW(Sheet1!$A$4:$A$500)-ROW(Sheet1!$A$4)+1),ROWS($C$1:C336))))</f>
        <v/>
      </c>
    </row>
    <row r="337" spans="3:3" x14ac:dyDescent="0.25">
      <c r="C337" t="str">
        <f t="array" ref="C337">IF(ROWS($C$1:C337)&gt;$A$1,"",INDEX(Sheet1!$A$4:$A$500,SMALL(IF(FREQUENCY(IF(Sheet1!$A$4:$A$500&lt;&gt;"",MATCH(Sheet1!$A$4:$A$500,Sheet1!$A$4:$A$500,0)),ROW(Sheet1!$A$4:$A$500)-ROW(Sheet1!$A$4)+1),ROW(Sheet1!$A$4:$A$500)-ROW(Sheet1!$A$4)+1),ROWS($C$1:C337))))</f>
        <v/>
      </c>
    </row>
    <row r="338" spans="3:3" x14ac:dyDescent="0.25">
      <c r="C338" t="str">
        <f t="array" ref="C338">IF(ROWS($C$1:C338)&gt;$A$1,"",INDEX(Sheet1!$A$4:$A$500,SMALL(IF(FREQUENCY(IF(Sheet1!$A$4:$A$500&lt;&gt;"",MATCH(Sheet1!$A$4:$A$500,Sheet1!$A$4:$A$500,0)),ROW(Sheet1!$A$4:$A$500)-ROW(Sheet1!$A$4)+1),ROW(Sheet1!$A$4:$A$500)-ROW(Sheet1!$A$4)+1),ROWS($C$1:C338))))</f>
        <v/>
      </c>
    </row>
    <row r="339" spans="3:3" x14ac:dyDescent="0.25">
      <c r="C339" t="str">
        <f t="array" ref="C339">IF(ROWS($C$1:C339)&gt;$A$1,"",INDEX(Sheet1!$A$4:$A$500,SMALL(IF(FREQUENCY(IF(Sheet1!$A$4:$A$500&lt;&gt;"",MATCH(Sheet1!$A$4:$A$500,Sheet1!$A$4:$A$500,0)),ROW(Sheet1!$A$4:$A$500)-ROW(Sheet1!$A$4)+1),ROW(Sheet1!$A$4:$A$500)-ROW(Sheet1!$A$4)+1),ROWS($C$1:C339))))</f>
        <v/>
      </c>
    </row>
    <row r="340" spans="3:3" x14ac:dyDescent="0.25">
      <c r="C340" t="str">
        <f t="array" ref="C340">IF(ROWS($C$1:C340)&gt;$A$1,"",INDEX(Sheet1!$A$4:$A$500,SMALL(IF(FREQUENCY(IF(Sheet1!$A$4:$A$500&lt;&gt;"",MATCH(Sheet1!$A$4:$A$500,Sheet1!$A$4:$A$500,0)),ROW(Sheet1!$A$4:$A$500)-ROW(Sheet1!$A$4)+1),ROW(Sheet1!$A$4:$A$500)-ROW(Sheet1!$A$4)+1),ROWS($C$1:C340))))</f>
        <v/>
      </c>
    </row>
    <row r="341" spans="3:3" x14ac:dyDescent="0.25">
      <c r="C341" t="str">
        <f t="array" ref="C341">IF(ROWS($C$1:C341)&gt;$A$1,"",INDEX(Sheet1!$A$4:$A$500,SMALL(IF(FREQUENCY(IF(Sheet1!$A$4:$A$500&lt;&gt;"",MATCH(Sheet1!$A$4:$A$500,Sheet1!$A$4:$A$500,0)),ROW(Sheet1!$A$4:$A$500)-ROW(Sheet1!$A$4)+1),ROW(Sheet1!$A$4:$A$500)-ROW(Sheet1!$A$4)+1),ROWS($C$1:C341))))</f>
        <v/>
      </c>
    </row>
    <row r="342" spans="3:3" x14ac:dyDescent="0.25">
      <c r="C342" t="str">
        <f t="array" ref="C342">IF(ROWS($C$1:C342)&gt;$A$1,"",INDEX(Sheet1!$A$4:$A$500,SMALL(IF(FREQUENCY(IF(Sheet1!$A$4:$A$500&lt;&gt;"",MATCH(Sheet1!$A$4:$A$500,Sheet1!$A$4:$A$500,0)),ROW(Sheet1!$A$4:$A$500)-ROW(Sheet1!$A$4)+1),ROW(Sheet1!$A$4:$A$500)-ROW(Sheet1!$A$4)+1),ROWS($C$1:C342))))</f>
        <v/>
      </c>
    </row>
    <row r="343" spans="3:3" x14ac:dyDescent="0.25">
      <c r="C343" t="str">
        <f t="array" ref="C343">IF(ROWS($C$1:C343)&gt;$A$1,"",INDEX(Sheet1!$A$4:$A$500,SMALL(IF(FREQUENCY(IF(Sheet1!$A$4:$A$500&lt;&gt;"",MATCH(Sheet1!$A$4:$A$500,Sheet1!$A$4:$A$500,0)),ROW(Sheet1!$A$4:$A$500)-ROW(Sheet1!$A$4)+1),ROW(Sheet1!$A$4:$A$500)-ROW(Sheet1!$A$4)+1),ROWS($C$1:C343))))</f>
        <v/>
      </c>
    </row>
    <row r="344" spans="3:3" x14ac:dyDescent="0.25">
      <c r="C344" t="str">
        <f t="array" ref="C344">IF(ROWS($C$1:C344)&gt;$A$1,"",INDEX(Sheet1!$A$4:$A$500,SMALL(IF(FREQUENCY(IF(Sheet1!$A$4:$A$500&lt;&gt;"",MATCH(Sheet1!$A$4:$A$500,Sheet1!$A$4:$A$500,0)),ROW(Sheet1!$A$4:$A$500)-ROW(Sheet1!$A$4)+1),ROW(Sheet1!$A$4:$A$500)-ROW(Sheet1!$A$4)+1),ROWS($C$1:C344))))</f>
        <v/>
      </c>
    </row>
    <row r="345" spans="3:3" x14ac:dyDescent="0.25">
      <c r="C345" t="str">
        <f t="array" ref="C345">IF(ROWS($C$1:C345)&gt;$A$1,"",INDEX(Sheet1!$A$4:$A$500,SMALL(IF(FREQUENCY(IF(Sheet1!$A$4:$A$500&lt;&gt;"",MATCH(Sheet1!$A$4:$A$500,Sheet1!$A$4:$A$500,0)),ROW(Sheet1!$A$4:$A$500)-ROW(Sheet1!$A$4)+1),ROW(Sheet1!$A$4:$A$500)-ROW(Sheet1!$A$4)+1),ROWS($C$1:C345))))</f>
        <v/>
      </c>
    </row>
    <row r="346" spans="3:3" x14ac:dyDescent="0.25">
      <c r="C346" t="str">
        <f t="array" ref="C346">IF(ROWS($C$1:C346)&gt;$A$1,"",INDEX(Sheet1!$A$4:$A$500,SMALL(IF(FREQUENCY(IF(Sheet1!$A$4:$A$500&lt;&gt;"",MATCH(Sheet1!$A$4:$A$500,Sheet1!$A$4:$A$500,0)),ROW(Sheet1!$A$4:$A$500)-ROW(Sheet1!$A$4)+1),ROW(Sheet1!$A$4:$A$500)-ROW(Sheet1!$A$4)+1),ROWS($C$1:C346))))</f>
        <v/>
      </c>
    </row>
    <row r="347" spans="3:3" x14ac:dyDescent="0.25">
      <c r="C347" t="str">
        <f t="array" ref="C347">IF(ROWS($C$1:C347)&gt;$A$1,"",INDEX(Sheet1!$A$4:$A$500,SMALL(IF(FREQUENCY(IF(Sheet1!$A$4:$A$500&lt;&gt;"",MATCH(Sheet1!$A$4:$A$500,Sheet1!$A$4:$A$500,0)),ROW(Sheet1!$A$4:$A$500)-ROW(Sheet1!$A$4)+1),ROW(Sheet1!$A$4:$A$500)-ROW(Sheet1!$A$4)+1),ROWS($C$1:C347))))</f>
        <v/>
      </c>
    </row>
    <row r="348" spans="3:3" x14ac:dyDescent="0.25">
      <c r="C348" t="str">
        <f t="array" ref="C348">IF(ROWS($C$1:C348)&gt;$A$1,"",INDEX(Sheet1!$A$4:$A$500,SMALL(IF(FREQUENCY(IF(Sheet1!$A$4:$A$500&lt;&gt;"",MATCH(Sheet1!$A$4:$A$500,Sheet1!$A$4:$A$500,0)),ROW(Sheet1!$A$4:$A$500)-ROW(Sheet1!$A$4)+1),ROW(Sheet1!$A$4:$A$500)-ROW(Sheet1!$A$4)+1),ROWS($C$1:C348))))</f>
        <v/>
      </c>
    </row>
    <row r="349" spans="3:3" x14ac:dyDescent="0.25">
      <c r="C349" t="str">
        <f t="array" ref="C349">IF(ROWS($C$1:C349)&gt;$A$1,"",INDEX(Sheet1!$A$4:$A$500,SMALL(IF(FREQUENCY(IF(Sheet1!$A$4:$A$500&lt;&gt;"",MATCH(Sheet1!$A$4:$A$500,Sheet1!$A$4:$A$500,0)),ROW(Sheet1!$A$4:$A$500)-ROW(Sheet1!$A$4)+1),ROW(Sheet1!$A$4:$A$500)-ROW(Sheet1!$A$4)+1),ROWS($C$1:C349))))</f>
        <v/>
      </c>
    </row>
    <row r="350" spans="3:3" x14ac:dyDescent="0.25">
      <c r="C350" t="str">
        <f t="array" ref="C350">IF(ROWS($C$1:C350)&gt;$A$1,"",INDEX(Sheet1!$A$4:$A$500,SMALL(IF(FREQUENCY(IF(Sheet1!$A$4:$A$500&lt;&gt;"",MATCH(Sheet1!$A$4:$A$500,Sheet1!$A$4:$A$500,0)),ROW(Sheet1!$A$4:$A$500)-ROW(Sheet1!$A$4)+1),ROW(Sheet1!$A$4:$A$500)-ROW(Sheet1!$A$4)+1),ROWS($C$1:C350))))</f>
        <v/>
      </c>
    </row>
    <row r="351" spans="3:3" x14ac:dyDescent="0.25">
      <c r="C351" t="str">
        <f t="array" ref="C351">IF(ROWS($C$1:C351)&gt;$A$1,"",INDEX(Sheet1!$A$4:$A$500,SMALL(IF(FREQUENCY(IF(Sheet1!$A$4:$A$500&lt;&gt;"",MATCH(Sheet1!$A$4:$A$500,Sheet1!$A$4:$A$500,0)),ROW(Sheet1!$A$4:$A$500)-ROW(Sheet1!$A$4)+1),ROW(Sheet1!$A$4:$A$500)-ROW(Sheet1!$A$4)+1),ROWS($C$1:C351))))</f>
        <v/>
      </c>
    </row>
    <row r="352" spans="3:3" x14ac:dyDescent="0.25">
      <c r="C352" t="str">
        <f t="array" ref="C352">IF(ROWS($C$1:C352)&gt;$A$1,"",INDEX(Sheet1!$A$4:$A$500,SMALL(IF(FREQUENCY(IF(Sheet1!$A$4:$A$500&lt;&gt;"",MATCH(Sheet1!$A$4:$A$500,Sheet1!$A$4:$A$500,0)),ROW(Sheet1!$A$4:$A$500)-ROW(Sheet1!$A$4)+1),ROW(Sheet1!$A$4:$A$500)-ROW(Sheet1!$A$4)+1),ROWS($C$1:C352))))</f>
        <v/>
      </c>
    </row>
    <row r="353" spans="3:3" x14ac:dyDescent="0.25">
      <c r="C353" t="str">
        <f t="array" ref="C353">IF(ROWS($C$1:C353)&gt;$A$1,"",INDEX(Sheet1!$A$4:$A$500,SMALL(IF(FREQUENCY(IF(Sheet1!$A$4:$A$500&lt;&gt;"",MATCH(Sheet1!$A$4:$A$500,Sheet1!$A$4:$A$500,0)),ROW(Sheet1!$A$4:$A$500)-ROW(Sheet1!$A$4)+1),ROW(Sheet1!$A$4:$A$500)-ROW(Sheet1!$A$4)+1),ROWS($C$1:C353))))</f>
        <v/>
      </c>
    </row>
    <row r="354" spans="3:3" x14ac:dyDescent="0.25">
      <c r="C354" t="str">
        <f t="array" ref="C354">IF(ROWS($C$1:C354)&gt;$A$1,"",INDEX(Sheet1!$A$4:$A$500,SMALL(IF(FREQUENCY(IF(Sheet1!$A$4:$A$500&lt;&gt;"",MATCH(Sheet1!$A$4:$A$500,Sheet1!$A$4:$A$500,0)),ROW(Sheet1!$A$4:$A$500)-ROW(Sheet1!$A$4)+1),ROW(Sheet1!$A$4:$A$500)-ROW(Sheet1!$A$4)+1),ROWS($C$1:C354))))</f>
        <v/>
      </c>
    </row>
    <row r="355" spans="3:3" x14ac:dyDescent="0.25">
      <c r="C355" t="str">
        <f t="array" ref="C355">IF(ROWS($C$1:C355)&gt;$A$1,"",INDEX(Sheet1!$A$4:$A$500,SMALL(IF(FREQUENCY(IF(Sheet1!$A$4:$A$500&lt;&gt;"",MATCH(Sheet1!$A$4:$A$500,Sheet1!$A$4:$A$500,0)),ROW(Sheet1!$A$4:$A$500)-ROW(Sheet1!$A$4)+1),ROW(Sheet1!$A$4:$A$500)-ROW(Sheet1!$A$4)+1),ROWS($C$1:C355))))</f>
        <v/>
      </c>
    </row>
    <row r="356" spans="3:3" x14ac:dyDescent="0.25">
      <c r="C356" t="str">
        <f t="array" ref="C356">IF(ROWS($C$1:C356)&gt;$A$1,"",INDEX(Sheet1!$A$4:$A$500,SMALL(IF(FREQUENCY(IF(Sheet1!$A$4:$A$500&lt;&gt;"",MATCH(Sheet1!$A$4:$A$500,Sheet1!$A$4:$A$500,0)),ROW(Sheet1!$A$4:$A$500)-ROW(Sheet1!$A$4)+1),ROW(Sheet1!$A$4:$A$500)-ROW(Sheet1!$A$4)+1),ROWS($C$1:C356))))</f>
        <v/>
      </c>
    </row>
    <row r="357" spans="3:3" x14ac:dyDescent="0.25">
      <c r="C357" t="str">
        <f t="array" ref="C357">IF(ROWS($C$1:C357)&gt;$A$1,"",INDEX(Sheet1!$A$4:$A$500,SMALL(IF(FREQUENCY(IF(Sheet1!$A$4:$A$500&lt;&gt;"",MATCH(Sheet1!$A$4:$A$500,Sheet1!$A$4:$A$500,0)),ROW(Sheet1!$A$4:$A$500)-ROW(Sheet1!$A$4)+1),ROW(Sheet1!$A$4:$A$500)-ROW(Sheet1!$A$4)+1),ROWS($C$1:C357))))</f>
        <v/>
      </c>
    </row>
    <row r="358" spans="3:3" x14ac:dyDescent="0.25">
      <c r="C358" t="str">
        <f t="array" ref="C358">IF(ROWS($C$1:C358)&gt;$A$1,"",INDEX(Sheet1!$A$4:$A$500,SMALL(IF(FREQUENCY(IF(Sheet1!$A$4:$A$500&lt;&gt;"",MATCH(Sheet1!$A$4:$A$500,Sheet1!$A$4:$A$500,0)),ROW(Sheet1!$A$4:$A$500)-ROW(Sheet1!$A$4)+1),ROW(Sheet1!$A$4:$A$500)-ROW(Sheet1!$A$4)+1),ROWS($C$1:C358))))</f>
        <v/>
      </c>
    </row>
    <row r="359" spans="3:3" x14ac:dyDescent="0.25">
      <c r="C359" t="str">
        <f t="array" ref="C359">IF(ROWS($C$1:C359)&gt;$A$1,"",INDEX(Sheet1!$A$4:$A$500,SMALL(IF(FREQUENCY(IF(Sheet1!$A$4:$A$500&lt;&gt;"",MATCH(Sheet1!$A$4:$A$500,Sheet1!$A$4:$A$500,0)),ROW(Sheet1!$A$4:$A$500)-ROW(Sheet1!$A$4)+1),ROW(Sheet1!$A$4:$A$500)-ROW(Sheet1!$A$4)+1),ROWS($C$1:C359))))</f>
        <v/>
      </c>
    </row>
    <row r="360" spans="3:3" x14ac:dyDescent="0.25">
      <c r="C360" t="str">
        <f t="array" ref="C360">IF(ROWS($C$1:C360)&gt;$A$1,"",INDEX(Sheet1!$A$4:$A$500,SMALL(IF(FREQUENCY(IF(Sheet1!$A$4:$A$500&lt;&gt;"",MATCH(Sheet1!$A$4:$A$500,Sheet1!$A$4:$A$500,0)),ROW(Sheet1!$A$4:$A$500)-ROW(Sheet1!$A$4)+1),ROW(Sheet1!$A$4:$A$500)-ROW(Sheet1!$A$4)+1),ROWS($C$1:C360))))</f>
        <v/>
      </c>
    </row>
    <row r="361" spans="3:3" x14ac:dyDescent="0.25">
      <c r="C361" t="str">
        <f t="array" ref="C361">IF(ROWS($C$1:C361)&gt;$A$1,"",INDEX(Sheet1!$A$4:$A$500,SMALL(IF(FREQUENCY(IF(Sheet1!$A$4:$A$500&lt;&gt;"",MATCH(Sheet1!$A$4:$A$500,Sheet1!$A$4:$A$500,0)),ROW(Sheet1!$A$4:$A$500)-ROW(Sheet1!$A$4)+1),ROW(Sheet1!$A$4:$A$500)-ROW(Sheet1!$A$4)+1),ROWS($C$1:C361))))</f>
        <v/>
      </c>
    </row>
    <row r="362" spans="3:3" x14ac:dyDescent="0.25">
      <c r="C362" t="str">
        <f t="array" ref="C362">IF(ROWS($C$1:C362)&gt;$A$1,"",INDEX(Sheet1!$A$4:$A$500,SMALL(IF(FREQUENCY(IF(Sheet1!$A$4:$A$500&lt;&gt;"",MATCH(Sheet1!$A$4:$A$500,Sheet1!$A$4:$A$500,0)),ROW(Sheet1!$A$4:$A$500)-ROW(Sheet1!$A$4)+1),ROW(Sheet1!$A$4:$A$500)-ROW(Sheet1!$A$4)+1),ROWS($C$1:C362))))</f>
        <v/>
      </c>
    </row>
    <row r="363" spans="3:3" x14ac:dyDescent="0.25">
      <c r="C363" t="str">
        <f t="array" ref="C363">IF(ROWS($C$1:C363)&gt;$A$1,"",INDEX(Sheet1!$A$4:$A$500,SMALL(IF(FREQUENCY(IF(Sheet1!$A$4:$A$500&lt;&gt;"",MATCH(Sheet1!$A$4:$A$500,Sheet1!$A$4:$A$500,0)),ROW(Sheet1!$A$4:$A$500)-ROW(Sheet1!$A$4)+1),ROW(Sheet1!$A$4:$A$500)-ROW(Sheet1!$A$4)+1),ROWS($C$1:C363))))</f>
        <v/>
      </c>
    </row>
    <row r="364" spans="3:3" x14ac:dyDescent="0.25">
      <c r="C364" t="str">
        <f t="array" ref="C364">IF(ROWS($C$1:C364)&gt;$A$1,"",INDEX(Sheet1!$A$4:$A$500,SMALL(IF(FREQUENCY(IF(Sheet1!$A$4:$A$500&lt;&gt;"",MATCH(Sheet1!$A$4:$A$500,Sheet1!$A$4:$A$500,0)),ROW(Sheet1!$A$4:$A$500)-ROW(Sheet1!$A$4)+1),ROW(Sheet1!$A$4:$A$500)-ROW(Sheet1!$A$4)+1),ROWS($C$1:C364))))</f>
        <v/>
      </c>
    </row>
    <row r="365" spans="3:3" x14ac:dyDescent="0.25">
      <c r="C365" t="str">
        <f t="array" ref="C365">IF(ROWS($C$1:C365)&gt;$A$1,"",INDEX(Sheet1!$A$4:$A$500,SMALL(IF(FREQUENCY(IF(Sheet1!$A$4:$A$500&lt;&gt;"",MATCH(Sheet1!$A$4:$A$500,Sheet1!$A$4:$A$500,0)),ROW(Sheet1!$A$4:$A$500)-ROW(Sheet1!$A$4)+1),ROW(Sheet1!$A$4:$A$500)-ROW(Sheet1!$A$4)+1),ROWS($C$1:C365))))</f>
        <v/>
      </c>
    </row>
    <row r="366" spans="3:3" x14ac:dyDescent="0.25">
      <c r="C366" t="str">
        <f t="array" ref="C366">IF(ROWS($C$1:C366)&gt;$A$1,"",INDEX(Sheet1!$A$4:$A$500,SMALL(IF(FREQUENCY(IF(Sheet1!$A$4:$A$500&lt;&gt;"",MATCH(Sheet1!$A$4:$A$500,Sheet1!$A$4:$A$500,0)),ROW(Sheet1!$A$4:$A$500)-ROW(Sheet1!$A$4)+1),ROW(Sheet1!$A$4:$A$500)-ROW(Sheet1!$A$4)+1),ROWS($C$1:C366))))</f>
        <v/>
      </c>
    </row>
    <row r="367" spans="3:3" x14ac:dyDescent="0.25">
      <c r="C367" t="str">
        <f t="array" ref="C367">IF(ROWS($C$1:C367)&gt;$A$1,"",INDEX(Sheet1!$A$4:$A$500,SMALL(IF(FREQUENCY(IF(Sheet1!$A$4:$A$500&lt;&gt;"",MATCH(Sheet1!$A$4:$A$500,Sheet1!$A$4:$A$500,0)),ROW(Sheet1!$A$4:$A$500)-ROW(Sheet1!$A$4)+1),ROW(Sheet1!$A$4:$A$500)-ROW(Sheet1!$A$4)+1),ROWS($C$1:C367))))</f>
        <v/>
      </c>
    </row>
    <row r="368" spans="3:3" x14ac:dyDescent="0.25">
      <c r="C368" t="str">
        <f t="array" ref="C368">IF(ROWS($C$1:C368)&gt;$A$1,"",INDEX(Sheet1!$A$4:$A$500,SMALL(IF(FREQUENCY(IF(Sheet1!$A$4:$A$500&lt;&gt;"",MATCH(Sheet1!$A$4:$A$500,Sheet1!$A$4:$A$500,0)),ROW(Sheet1!$A$4:$A$500)-ROW(Sheet1!$A$4)+1),ROW(Sheet1!$A$4:$A$500)-ROW(Sheet1!$A$4)+1),ROWS($C$1:C368))))</f>
        <v/>
      </c>
    </row>
    <row r="369" spans="3:3" x14ac:dyDescent="0.25">
      <c r="C369" t="str">
        <f t="array" ref="C369">IF(ROWS($C$1:C369)&gt;$A$1,"",INDEX(Sheet1!$A$4:$A$500,SMALL(IF(FREQUENCY(IF(Sheet1!$A$4:$A$500&lt;&gt;"",MATCH(Sheet1!$A$4:$A$500,Sheet1!$A$4:$A$500,0)),ROW(Sheet1!$A$4:$A$500)-ROW(Sheet1!$A$4)+1),ROW(Sheet1!$A$4:$A$500)-ROW(Sheet1!$A$4)+1),ROWS($C$1:C369))))</f>
        <v/>
      </c>
    </row>
    <row r="370" spans="3:3" x14ac:dyDescent="0.25">
      <c r="C370" t="str">
        <f t="array" ref="C370">IF(ROWS($C$1:C370)&gt;$A$1,"",INDEX(Sheet1!$A$4:$A$500,SMALL(IF(FREQUENCY(IF(Sheet1!$A$4:$A$500&lt;&gt;"",MATCH(Sheet1!$A$4:$A$500,Sheet1!$A$4:$A$500,0)),ROW(Sheet1!$A$4:$A$500)-ROW(Sheet1!$A$4)+1),ROW(Sheet1!$A$4:$A$500)-ROW(Sheet1!$A$4)+1),ROWS($C$1:C370))))</f>
        <v/>
      </c>
    </row>
    <row r="371" spans="3:3" x14ac:dyDescent="0.25">
      <c r="C371" t="str">
        <f t="array" ref="C371">IF(ROWS($C$1:C371)&gt;$A$1,"",INDEX(Sheet1!$A$4:$A$500,SMALL(IF(FREQUENCY(IF(Sheet1!$A$4:$A$500&lt;&gt;"",MATCH(Sheet1!$A$4:$A$500,Sheet1!$A$4:$A$500,0)),ROW(Sheet1!$A$4:$A$500)-ROW(Sheet1!$A$4)+1),ROW(Sheet1!$A$4:$A$500)-ROW(Sheet1!$A$4)+1),ROWS($C$1:C371))))</f>
        <v/>
      </c>
    </row>
    <row r="372" spans="3:3" x14ac:dyDescent="0.25">
      <c r="C372" t="str">
        <f t="array" ref="C372">IF(ROWS($C$1:C372)&gt;$A$1,"",INDEX(Sheet1!$A$4:$A$500,SMALL(IF(FREQUENCY(IF(Sheet1!$A$4:$A$500&lt;&gt;"",MATCH(Sheet1!$A$4:$A$500,Sheet1!$A$4:$A$500,0)),ROW(Sheet1!$A$4:$A$500)-ROW(Sheet1!$A$4)+1),ROW(Sheet1!$A$4:$A$500)-ROW(Sheet1!$A$4)+1),ROWS($C$1:C372))))</f>
        <v/>
      </c>
    </row>
    <row r="373" spans="3:3" x14ac:dyDescent="0.25">
      <c r="C373" t="str">
        <f t="array" ref="C373">IF(ROWS($C$1:C373)&gt;$A$1,"",INDEX(Sheet1!$A$4:$A$500,SMALL(IF(FREQUENCY(IF(Sheet1!$A$4:$A$500&lt;&gt;"",MATCH(Sheet1!$A$4:$A$500,Sheet1!$A$4:$A$500,0)),ROW(Sheet1!$A$4:$A$500)-ROW(Sheet1!$A$4)+1),ROW(Sheet1!$A$4:$A$500)-ROW(Sheet1!$A$4)+1),ROWS($C$1:C373))))</f>
        <v/>
      </c>
    </row>
    <row r="374" spans="3:3" x14ac:dyDescent="0.25">
      <c r="C374" t="str">
        <f t="array" ref="C374">IF(ROWS($C$1:C374)&gt;$A$1,"",INDEX(Sheet1!$A$4:$A$500,SMALL(IF(FREQUENCY(IF(Sheet1!$A$4:$A$500&lt;&gt;"",MATCH(Sheet1!$A$4:$A$500,Sheet1!$A$4:$A$500,0)),ROW(Sheet1!$A$4:$A$500)-ROW(Sheet1!$A$4)+1),ROW(Sheet1!$A$4:$A$500)-ROW(Sheet1!$A$4)+1),ROWS($C$1:C374))))</f>
        <v/>
      </c>
    </row>
    <row r="375" spans="3:3" x14ac:dyDescent="0.25">
      <c r="C375" t="str">
        <f t="array" ref="C375">IF(ROWS($C$1:C375)&gt;$A$1,"",INDEX(Sheet1!$A$4:$A$500,SMALL(IF(FREQUENCY(IF(Sheet1!$A$4:$A$500&lt;&gt;"",MATCH(Sheet1!$A$4:$A$500,Sheet1!$A$4:$A$500,0)),ROW(Sheet1!$A$4:$A$500)-ROW(Sheet1!$A$4)+1),ROW(Sheet1!$A$4:$A$500)-ROW(Sheet1!$A$4)+1),ROWS($C$1:C375))))</f>
        <v/>
      </c>
    </row>
    <row r="376" spans="3:3" x14ac:dyDescent="0.25">
      <c r="C376" t="str">
        <f t="array" ref="C376">IF(ROWS($C$1:C376)&gt;$A$1,"",INDEX(Sheet1!$A$4:$A$500,SMALL(IF(FREQUENCY(IF(Sheet1!$A$4:$A$500&lt;&gt;"",MATCH(Sheet1!$A$4:$A$500,Sheet1!$A$4:$A$500,0)),ROW(Sheet1!$A$4:$A$500)-ROW(Sheet1!$A$4)+1),ROW(Sheet1!$A$4:$A$500)-ROW(Sheet1!$A$4)+1),ROWS($C$1:C376))))</f>
        <v/>
      </c>
    </row>
    <row r="377" spans="3:3" x14ac:dyDescent="0.25">
      <c r="C377" t="str">
        <f t="array" ref="C377">IF(ROWS($C$1:C377)&gt;$A$1,"",INDEX(Sheet1!$A$4:$A$500,SMALL(IF(FREQUENCY(IF(Sheet1!$A$4:$A$500&lt;&gt;"",MATCH(Sheet1!$A$4:$A$500,Sheet1!$A$4:$A$500,0)),ROW(Sheet1!$A$4:$A$500)-ROW(Sheet1!$A$4)+1),ROW(Sheet1!$A$4:$A$500)-ROW(Sheet1!$A$4)+1),ROWS($C$1:C377))))</f>
        <v/>
      </c>
    </row>
    <row r="378" spans="3:3" x14ac:dyDescent="0.25">
      <c r="C378" t="str">
        <f t="array" ref="C378">IF(ROWS($C$1:C378)&gt;$A$1,"",INDEX(Sheet1!$A$4:$A$500,SMALL(IF(FREQUENCY(IF(Sheet1!$A$4:$A$500&lt;&gt;"",MATCH(Sheet1!$A$4:$A$500,Sheet1!$A$4:$A$500,0)),ROW(Sheet1!$A$4:$A$500)-ROW(Sheet1!$A$4)+1),ROW(Sheet1!$A$4:$A$500)-ROW(Sheet1!$A$4)+1),ROWS($C$1:C378))))</f>
        <v/>
      </c>
    </row>
    <row r="379" spans="3:3" x14ac:dyDescent="0.25">
      <c r="C379" t="str">
        <f t="array" ref="C379">IF(ROWS($C$1:C379)&gt;$A$1,"",INDEX(Sheet1!$A$4:$A$500,SMALL(IF(FREQUENCY(IF(Sheet1!$A$4:$A$500&lt;&gt;"",MATCH(Sheet1!$A$4:$A$500,Sheet1!$A$4:$A$500,0)),ROW(Sheet1!$A$4:$A$500)-ROW(Sheet1!$A$4)+1),ROW(Sheet1!$A$4:$A$500)-ROW(Sheet1!$A$4)+1),ROWS($C$1:C379))))</f>
        <v/>
      </c>
    </row>
    <row r="380" spans="3:3" x14ac:dyDescent="0.25">
      <c r="C380" t="str">
        <f t="array" ref="C380">IF(ROWS($C$1:C380)&gt;$A$1,"",INDEX(Sheet1!$A$4:$A$500,SMALL(IF(FREQUENCY(IF(Sheet1!$A$4:$A$500&lt;&gt;"",MATCH(Sheet1!$A$4:$A$500,Sheet1!$A$4:$A$500,0)),ROW(Sheet1!$A$4:$A$500)-ROW(Sheet1!$A$4)+1),ROW(Sheet1!$A$4:$A$500)-ROW(Sheet1!$A$4)+1),ROWS($C$1:C380))))</f>
        <v/>
      </c>
    </row>
    <row r="381" spans="3:3" x14ac:dyDescent="0.25">
      <c r="C381" t="str">
        <f t="array" ref="C381">IF(ROWS($C$1:C381)&gt;$A$1,"",INDEX(Sheet1!$A$4:$A$500,SMALL(IF(FREQUENCY(IF(Sheet1!$A$4:$A$500&lt;&gt;"",MATCH(Sheet1!$A$4:$A$500,Sheet1!$A$4:$A$500,0)),ROW(Sheet1!$A$4:$A$500)-ROW(Sheet1!$A$4)+1),ROW(Sheet1!$A$4:$A$500)-ROW(Sheet1!$A$4)+1),ROWS($C$1:C381))))</f>
        <v/>
      </c>
    </row>
    <row r="382" spans="3:3" x14ac:dyDescent="0.25">
      <c r="C382" t="str">
        <f t="array" ref="C382">IF(ROWS($C$1:C382)&gt;$A$1,"",INDEX(Sheet1!$A$4:$A$500,SMALL(IF(FREQUENCY(IF(Sheet1!$A$4:$A$500&lt;&gt;"",MATCH(Sheet1!$A$4:$A$500,Sheet1!$A$4:$A$500,0)),ROW(Sheet1!$A$4:$A$500)-ROW(Sheet1!$A$4)+1),ROW(Sheet1!$A$4:$A$500)-ROW(Sheet1!$A$4)+1),ROWS($C$1:C382))))</f>
        <v/>
      </c>
    </row>
    <row r="383" spans="3:3" x14ac:dyDescent="0.25">
      <c r="C383" t="str">
        <f t="array" ref="C383">IF(ROWS($C$1:C383)&gt;$A$1,"",INDEX(Sheet1!$A$4:$A$500,SMALL(IF(FREQUENCY(IF(Sheet1!$A$4:$A$500&lt;&gt;"",MATCH(Sheet1!$A$4:$A$500,Sheet1!$A$4:$A$500,0)),ROW(Sheet1!$A$4:$A$500)-ROW(Sheet1!$A$4)+1),ROW(Sheet1!$A$4:$A$500)-ROW(Sheet1!$A$4)+1),ROWS($C$1:C383))))</f>
        <v/>
      </c>
    </row>
    <row r="384" spans="3:3" x14ac:dyDescent="0.25">
      <c r="C384" t="str">
        <f t="array" ref="C384">IF(ROWS($C$1:C384)&gt;$A$1,"",INDEX(Sheet1!$A$4:$A$500,SMALL(IF(FREQUENCY(IF(Sheet1!$A$4:$A$500&lt;&gt;"",MATCH(Sheet1!$A$4:$A$500,Sheet1!$A$4:$A$500,0)),ROW(Sheet1!$A$4:$A$500)-ROW(Sheet1!$A$4)+1),ROW(Sheet1!$A$4:$A$500)-ROW(Sheet1!$A$4)+1),ROWS($C$1:C384))))</f>
        <v/>
      </c>
    </row>
    <row r="385" spans="3:3" x14ac:dyDescent="0.25">
      <c r="C385" t="str">
        <f t="array" ref="C385">IF(ROWS($C$1:C385)&gt;$A$1,"",INDEX(Sheet1!$A$4:$A$500,SMALL(IF(FREQUENCY(IF(Sheet1!$A$4:$A$500&lt;&gt;"",MATCH(Sheet1!$A$4:$A$500,Sheet1!$A$4:$A$500,0)),ROW(Sheet1!$A$4:$A$500)-ROW(Sheet1!$A$4)+1),ROW(Sheet1!$A$4:$A$500)-ROW(Sheet1!$A$4)+1),ROWS($C$1:C385))))</f>
        <v/>
      </c>
    </row>
    <row r="386" spans="3:3" x14ac:dyDescent="0.25">
      <c r="C386" t="str">
        <f t="array" ref="C386">IF(ROWS($C$1:C386)&gt;$A$1,"",INDEX(Sheet1!$A$4:$A$500,SMALL(IF(FREQUENCY(IF(Sheet1!$A$4:$A$500&lt;&gt;"",MATCH(Sheet1!$A$4:$A$500,Sheet1!$A$4:$A$500,0)),ROW(Sheet1!$A$4:$A$500)-ROW(Sheet1!$A$4)+1),ROW(Sheet1!$A$4:$A$500)-ROW(Sheet1!$A$4)+1),ROWS($C$1:C386))))</f>
        <v/>
      </c>
    </row>
    <row r="387" spans="3:3" x14ac:dyDescent="0.25">
      <c r="C387" t="str">
        <f t="array" ref="C387">IF(ROWS($C$1:C387)&gt;$A$1,"",INDEX(Sheet1!$A$4:$A$500,SMALL(IF(FREQUENCY(IF(Sheet1!$A$4:$A$500&lt;&gt;"",MATCH(Sheet1!$A$4:$A$500,Sheet1!$A$4:$A$500,0)),ROW(Sheet1!$A$4:$A$500)-ROW(Sheet1!$A$4)+1),ROW(Sheet1!$A$4:$A$500)-ROW(Sheet1!$A$4)+1),ROWS($C$1:C387))))</f>
        <v/>
      </c>
    </row>
    <row r="388" spans="3:3" x14ac:dyDescent="0.25">
      <c r="C388" t="str">
        <f t="array" ref="C388">IF(ROWS($C$1:C388)&gt;$A$1,"",INDEX(Sheet1!$A$4:$A$500,SMALL(IF(FREQUENCY(IF(Sheet1!$A$4:$A$500&lt;&gt;"",MATCH(Sheet1!$A$4:$A$500,Sheet1!$A$4:$A$500,0)),ROW(Sheet1!$A$4:$A$500)-ROW(Sheet1!$A$4)+1),ROW(Sheet1!$A$4:$A$500)-ROW(Sheet1!$A$4)+1),ROWS($C$1:C388))))</f>
        <v/>
      </c>
    </row>
    <row r="389" spans="3:3" x14ac:dyDescent="0.25">
      <c r="C389" t="str">
        <f t="array" ref="C389">IF(ROWS($C$1:C389)&gt;$A$1,"",INDEX(Sheet1!$A$4:$A$500,SMALL(IF(FREQUENCY(IF(Sheet1!$A$4:$A$500&lt;&gt;"",MATCH(Sheet1!$A$4:$A$500,Sheet1!$A$4:$A$500,0)),ROW(Sheet1!$A$4:$A$500)-ROW(Sheet1!$A$4)+1),ROW(Sheet1!$A$4:$A$500)-ROW(Sheet1!$A$4)+1),ROWS($C$1:C389))))</f>
        <v/>
      </c>
    </row>
    <row r="390" spans="3:3" x14ac:dyDescent="0.25">
      <c r="C390" t="str">
        <f t="array" ref="C390">IF(ROWS($C$1:C390)&gt;$A$1,"",INDEX(Sheet1!$A$4:$A$500,SMALL(IF(FREQUENCY(IF(Sheet1!$A$4:$A$500&lt;&gt;"",MATCH(Sheet1!$A$4:$A$500,Sheet1!$A$4:$A$500,0)),ROW(Sheet1!$A$4:$A$500)-ROW(Sheet1!$A$4)+1),ROW(Sheet1!$A$4:$A$500)-ROW(Sheet1!$A$4)+1),ROWS($C$1:C390))))</f>
        <v/>
      </c>
    </row>
    <row r="391" spans="3:3" x14ac:dyDescent="0.25">
      <c r="C391" t="str">
        <f t="array" ref="C391">IF(ROWS($C$1:C391)&gt;$A$1,"",INDEX(Sheet1!$A$4:$A$500,SMALL(IF(FREQUENCY(IF(Sheet1!$A$4:$A$500&lt;&gt;"",MATCH(Sheet1!$A$4:$A$500,Sheet1!$A$4:$A$500,0)),ROW(Sheet1!$A$4:$A$500)-ROW(Sheet1!$A$4)+1),ROW(Sheet1!$A$4:$A$500)-ROW(Sheet1!$A$4)+1),ROWS($C$1:C391))))</f>
        <v/>
      </c>
    </row>
    <row r="392" spans="3:3" x14ac:dyDescent="0.25">
      <c r="C392" t="str">
        <f t="array" ref="C392">IF(ROWS($C$1:C392)&gt;$A$1,"",INDEX(Sheet1!$A$4:$A$500,SMALL(IF(FREQUENCY(IF(Sheet1!$A$4:$A$500&lt;&gt;"",MATCH(Sheet1!$A$4:$A$500,Sheet1!$A$4:$A$500,0)),ROW(Sheet1!$A$4:$A$500)-ROW(Sheet1!$A$4)+1),ROW(Sheet1!$A$4:$A$500)-ROW(Sheet1!$A$4)+1),ROWS($C$1:C392))))</f>
        <v/>
      </c>
    </row>
    <row r="393" spans="3:3" x14ac:dyDescent="0.25">
      <c r="C393" t="str">
        <f t="array" ref="C393">IF(ROWS($C$1:C393)&gt;$A$1,"",INDEX(Sheet1!$A$4:$A$500,SMALL(IF(FREQUENCY(IF(Sheet1!$A$4:$A$500&lt;&gt;"",MATCH(Sheet1!$A$4:$A$500,Sheet1!$A$4:$A$500,0)),ROW(Sheet1!$A$4:$A$500)-ROW(Sheet1!$A$4)+1),ROW(Sheet1!$A$4:$A$500)-ROW(Sheet1!$A$4)+1),ROWS($C$1:C393))))</f>
        <v/>
      </c>
    </row>
    <row r="394" spans="3:3" x14ac:dyDescent="0.25">
      <c r="C394" t="str">
        <f t="array" ref="C394">IF(ROWS($C$1:C394)&gt;$A$1,"",INDEX(Sheet1!$A$4:$A$500,SMALL(IF(FREQUENCY(IF(Sheet1!$A$4:$A$500&lt;&gt;"",MATCH(Sheet1!$A$4:$A$500,Sheet1!$A$4:$A$500,0)),ROW(Sheet1!$A$4:$A$500)-ROW(Sheet1!$A$4)+1),ROW(Sheet1!$A$4:$A$500)-ROW(Sheet1!$A$4)+1),ROWS($C$1:C394))))</f>
        <v/>
      </c>
    </row>
    <row r="395" spans="3:3" x14ac:dyDescent="0.25">
      <c r="C395" t="str">
        <f t="array" ref="C395">IF(ROWS($C$1:C395)&gt;$A$1,"",INDEX(Sheet1!$A$4:$A$500,SMALL(IF(FREQUENCY(IF(Sheet1!$A$4:$A$500&lt;&gt;"",MATCH(Sheet1!$A$4:$A$500,Sheet1!$A$4:$A$500,0)),ROW(Sheet1!$A$4:$A$500)-ROW(Sheet1!$A$4)+1),ROW(Sheet1!$A$4:$A$500)-ROW(Sheet1!$A$4)+1),ROWS($C$1:C395))))</f>
        <v/>
      </c>
    </row>
    <row r="396" spans="3:3" x14ac:dyDescent="0.25">
      <c r="C396" t="str">
        <f t="array" ref="C396">IF(ROWS($C$1:C396)&gt;$A$1,"",INDEX(Sheet1!$A$4:$A$500,SMALL(IF(FREQUENCY(IF(Sheet1!$A$4:$A$500&lt;&gt;"",MATCH(Sheet1!$A$4:$A$500,Sheet1!$A$4:$A$500,0)),ROW(Sheet1!$A$4:$A$500)-ROW(Sheet1!$A$4)+1),ROW(Sheet1!$A$4:$A$500)-ROW(Sheet1!$A$4)+1),ROWS($C$1:C396))))</f>
        <v/>
      </c>
    </row>
    <row r="397" spans="3:3" x14ac:dyDescent="0.25">
      <c r="C397" t="str">
        <f t="array" ref="C397">IF(ROWS($C$1:C397)&gt;$A$1,"",INDEX(Sheet1!$A$4:$A$500,SMALL(IF(FREQUENCY(IF(Sheet1!$A$4:$A$500&lt;&gt;"",MATCH(Sheet1!$A$4:$A$500,Sheet1!$A$4:$A$500,0)),ROW(Sheet1!$A$4:$A$500)-ROW(Sheet1!$A$4)+1),ROW(Sheet1!$A$4:$A$500)-ROW(Sheet1!$A$4)+1),ROWS($C$1:C397))))</f>
        <v/>
      </c>
    </row>
    <row r="398" spans="3:3" x14ac:dyDescent="0.25">
      <c r="C398" t="str">
        <f t="array" ref="C398">IF(ROWS($C$1:C398)&gt;$A$1,"",INDEX(Sheet1!$A$4:$A$500,SMALL(IF(FREQUENCY(IF(Sheet1!$A$4:$A$500&lt;&gt;"",MATCH(Sheet1!$A$4:$A$500,Sheet1!$A$4:$A$500,0)),ROW(Sheet1!$A$4:$A$500)-ROW(Sheet1!$A$4)+1),ROW(Sheet1!$A$4:$A$500)-ROW(Sheet1!$A$4)+1),ROWS($C$1:C398))))</f>
        <v/>
      </c>
    </row>
    <row r="399" spans="3:3" x14ac:dyDescent="0.25">
      <c r="C399" t="str">
        <f t="array" ref="C399">IF(ROWS($C$1:C399)&gt;$A$1,"",INDEX(Sheet1!$A$4:$A$500,SMALL(IF(FREQUENCY(IF(Sheet1!$A$4:$A$500&lt;&gt;"",MATCH(Sheet1!$A$4:$A$500,Sheet1!$A$4:$A$500,0)),ROW(Sheet1!$A$4:$A$500)-ROW(Sheet1!$A$4)+1),ROW(Sheet1!$A$4:$A$500)-ROW(Sheet1!$A$4)+1),ROWS($C$1:C399))))</f>
        <v/>
      </c>
    </row>
    <row r="400" spans="3:3" x14ac:dyDescent="0.25">
      <c r="C400" t="str">
        <f t="array" ref="C400">IF(ROWS($C$1:C400)&gt;$A$1,"",INDEX(Sheet1!$A$4:$A$500,SMALL(IF(FREQUENCY(IF(Sheet1!$A$4:$A$500&lt;&gt;"",MATCH(Sheet1!$A$4:$A$500,Sheet1!$A$4:$A$500,0)),ROW(Sheet1!$A$4:$A$500)-ROW(Sheet1!$A$4)+1),ROW(Sheet1!$A$4:$A$500)-ROW(Sheet1!$A$4)+1),ROWS($C$1:C400))))</f>
        <v/>
      </c>
    </row>
    <row r="401" spans="3:3" x14ac:dyDescent="0.25">
      <c r="C401" t="str">
        <f t="array" ref="C401">IF(ROWS($C$1:C401)&gt;$A$1,"",INDEX(Sheet1!$A$4:$A$500,SMALL(IF(FREQUENCY(IF(Sheet1!$A$4:$A$500&lt;&gt;"",MATCH(Sheet1!$A$4:$A$500,Sheet1!$A$4:$A$500,0)),ROW(Sheet1!$A$4:$A$500)-ROW(Sheet1!$A$4)+1),ROW(Sheet1!$A$4:$A$500)-ROW(Sheet1!$A$4)+1),ROWS($C$1:C401))))</f>
        <v/>
      </c>
    </row>
    <row r="402" spans="3:3" x14ac:dyDescent="0.25">
      <c r="C402" t="str">
        <f t="array" ref="C402">IF(ROWS($C$1:C402)&gt;$A$1,"",INDEX(Sheet1!$A$4:$A$500,SMALL(IF(FREQUENCY(IF(Sheet1!$A$4:$A$500&lt;&gt;"",MATCH(Sheet1!$A$4:$A$500,Sheet1!$A$4:$A$500,0)),ROW(Sheet1!$A$4:$A$500)-ROW(Sheet1!$A$4)+1),ROW(Sheet1!$A$4:$A$500)-ROW(Sheet1!$A$4)+1),ROWS($C$1:C402))))</f>
        <v/>
      </c>
    </row>
    <row r="403" spans="3:3" x14ac:dyDescent="0.25">
      <c r="C403" t="str">
        <f t="array" ref="C403">IF(ROWS($C$1:C403)&gt;$A$1,"",INDEX(Sheet1!$A$4:$A$500,SMALL(IF(FREQUENCY(IF(Sheet1!$A$4:$A$500&lt;&gt;"",MATCH(Sheet1!$A$4:$A$500,Sheet1!$A$4:$A$500,0)),ROW(Sheet1!$A$4:$A$500)-ROW(Sheet1!$A$4)+1),ROW(Sheet1!$A$4:$A$500)-ROW(Sheet1!$A$4)+1),ROWS($C$1:C403))))</f>
        <v/>
      </c>
    </row>
    <row r="404" spans="3:3" x14ac:dyDescent="0.25">
      <c r="C404" t="str">
        <f t="array" ref="C404">IF(ROWS($C$1:C404)&gt;$A$1,"",INDEX(Sheet1!$A$4:$A$500,SMALL(IF(FREQUENCY(IF(Sheet1!$A$4:$A$500&lt;&gt;"",MATCH(Sheet1!$A$4:$A$500,Sheet1!$A$4:$A$500,0)),ROW(Sheet1!$A$4:$A$500)-ROW(Sheet1!$A$4)+1),ROW(Sheet1!$A$4:$A$500)-ROW(Sheet1!$A$4)+1),ROWS($C$1:C404))))</f>
        <v/>
      </c>
    </row>
    <row r="405" spans="3:3" x14ac:dyDescent="0.25">
      <c r="C405" t="str">
        <f t="array" ref="C405">IF(ROWS($C$1:C405)&gt;$A$1,"",INDEX(Sheet1!$A$4:$A$500,SMALL(IF(FREQUENCY(IF(Sheet1!$A$4:$A$500&lt;&gt;"",MATCH(Sheet1!$A$4:$A$500,Sheet1!$A$4:$A$500,0)),ROW(Sheet1!$A$4:$A$500)-ROW(Sheet1!$A$4)+1),ROW(Sheet1!$A$4:$A$500)-ROW(Sheet1!$A$4)+1),ROWS($C$1:C405))))</f>
        <v/>
      </c>
    </row>
    <row r="406" spans="3:3" x14ac:dyDescent="0.25">
      <c r="C406" t="str">
        <f t="array" ref="C406">IF(ROWS($C$1:C406)&gt;$A$1,"",INDEX(Sheet1!$A$4:$A$500,SMALL(IF(FREQUENCY(IF(Sheet1!$A$4:$A$500&lt;&gt;"",MATCH(Sheet1!$A$4:$A$500,Sheet1!$A$4:$A$500,0)),ROW(Sheet1!$A$4:$A$500)-ROW(Sheet1!$A$4)+1),ROW(Sheet1!$A$4:$A$500)-ROW(Sheet1!$A$4)+1),ROWS($C$1:C406))))</f>
        <v/>
      </c>
    </row>
    <row r="407" spans="3:3" x14ac:dyDescent="0.25">
      <c r="C407" t="str">
        <f t="array" ref="C407">IF(ROWS($C$1:C407)&gt;$A$1,"",INDEX(Sheet1!$A$4:$A$500,SMALL(IF(FREQUENCY(IF(Sheet1!$A$4:$A$500&lt;&gt;"",MATCH(Sheet1!$A$4:$A$500,Sheet1!$A$4:$A$500,0)),ROW(Sheet1!$A$4:$A$500)-ROW(Sheet1!$A$4)+1),ROW(Sheet1!$A$4:$A$500)-ROW(Sheet1!$A$4)+1),ROWS($C$1:C407))))</f>
        <v/>
      </c>
    </row>
    <row r="408" spans="3:3" x14ac:dyDescent="0.25">
      <c r="C408" t="str">
        <f t="array" ref="C408">IF(ROWS($C$1:C408)&gt;$A$1,"",INDEX(Sheet1!$A$4:$A$500,SMALL(IF(FREQUENCY(IF(Sheet1!$A$4:$A$500&lt;&gt;"",MATCH(Sheet1!$A$4:$A$500,Sheet1!$A$4:$A$500,0)),ROW(Sheet1!$A$4:$A$500)-ROW(Sheet1!$A$4)+1),ROW(Sheet1!$A$4:$A$500)-ROW(Sheet1!$A$4)+1),ROWS($C$1:C408))))</f>
        <v/>
      </c>
    </row>
    <row r="409" spans="3:3" x14ac:dyDescent="0.25">
      <c r="C409" t="str">
        <f t="array" ref="C409">IF(ROWS($C$1:C409)&gt;$A$1,"",INDEX(Sheet1!$A$4:$A$500,SMALL(IF(FREQUENCY(IF(Sheet1!$A$4:$A$500&lt;&gt;"",MATCH(Sheet1!$A$4:$A$500,Sheet1!$A$4:$A$500,0)),ROW(Sheet1!$A$4:$A$500)-ROW(Sheet1!$A$4)+1),ROW(Sheet1!$A$4:$A$500)-ROW(Sheet1!$A$4)+1),ROWS($C$1:C409))))</f>
        <v/>
      </c>
    </row>
    <row r="410" spans="3:3" x14ac:dyDescent="0.25">
      <c r="C410" t="str">
        <f t="array" ref="C410">IF(ROWS($C$1:C410)&gt;$A$1,"",INDEX(Sheet1!$A$4:$A$500,SMALL(IF(FREQUENCY(IF(Sheet1!$A$4:$A$500&lt;&gt;"",MATCH(Sheet1!$A$4:$A$500,Sheet1!$A$4:$A$500,0)),ROW(Sheet1!$A$4:$A$500)-ROW(Sheet1!$A$4)+1),ROW(Sheet1!$A$4:$A$500)-ROW(Sheet1!$A$4)+1),ROWS($C$1:C410))))</f>
        <v/>
      </c>
    </row>
    <row r="411" spans="3:3" x14ac:dyDescent="0.25">
      <c r="C411" t="str">
        <f t="array" ref="C411">IF(ROWS($C$1:C411)&gt;$A$1,"",INDEX(Sheet1!$A$4:$A$500,SMALL(IF(FREQUENCY(IF(Sheet1!$A$4:$A$500&lt;&gt;"",MATCH(Sheet1!$A$4:$A$500,Sheet1!$A$4:$A$500,0)),ROW(Sheet1!$A$4:$A$500)-ROW(Sheet1!$A$4)+1),ROW(Sheet1!$A$4:$A$500)-ROW(Sheet1!$A$4)+1),ROWS($C$1:C411))))</f>
        <v/>
      </c>
    </row>
    <row r="412" spans="3:3" x14ac:dyDescent="0.25">
      <c r="C412" t="str">
        <f t="array" ref="C412">IF(ROWS($C$1:C412)&gt;$A$1,"",INDEX(Sheet1!$A$4:$A$500,SMALL(IF(FREQUENCY(IF(Sheet1!$A$4:$A$500&lt;&gt;"",MATCH(Sheet1!$A$4:$A$500,Sheet1!$A$4:$A$500,0)),ROW(Sheet1!$A$4:$A$500)-ROW(Sheet1!$A$4)+1),ROW(Sheet1!$A$4:$A$500)-ROW(Sheet1!$A$4)+1),ROWS($C$1:C412))))</f>
        <v/>
      </c>
    </row>
    <row r="413" spans="3:3" x14ac:dyDescent="0.25">
      <c r="C413" t="str">
        <f t="array" ref="C413">IF(ROWS($C$1:C413)&gt;$A$1,"",INDEX(Sheet1!$A$4:$A$500,SMALL(IF(FREQUENCY(IF(Sheet1!$A$4:$A$500&lt;&gt;"",MATCH(Sheet1!$A$4:$A$500,Sheet1!$A$4:$A$500,0)),ROW(Sheet1!$A$4:$A$500)-ROW(Sheet1!$A$4)+1),ROW(Sheet1!$A$4:$A$500)-ROW(Sheet1!$A$4)+1),ROWS($C$1:C413))))</f>
        <v/>
      </c>
    </row>
    <row r="414" spans="3:3" x14ac:dyDescent="0.25">
      <c r="C414" t="str">
        <f t="array" ref="C414">IF(ROWS($C$1:C414)&gt;$A$1,"",INDEX(Sheet1!$A$4:$A$500,SMALL(IF(FREQUENCY(IF(Sheet1!$A$4:$A$500&lt;&gt;"",MATCH(Sheet1!$A$4:$A$500,Sheet1!$A$4:$A$500,0)),ROW(Sheet1!$A$4:$A$500)-ROW(Sheet1!$A$4)+1),ROW(Sheet1!$A$4:$A$500)-ROW(Sheet1!$A$4)+1),ROWS($C$1:C414))))</f>
        <v/>
      </c>
    </row>
    <row r="415" spans="3:3" x14ac:dyDescent="0.25">
      <c r="C415" t="str">
        <f t="array" ref="C415">IF(ROWS($C$1:C415)&gt;$A$1,"",INDEX(Sheet1!$A$4:$A$500,SMALL(IF(FREQUENCY(IF(Sheet1!$A$4:$A$500&lt;&gt;"",MATCH(Sheet1!$A$4:$A$500,Sheet1!$A$4:$A$500,0)),ROW(Sheet1!$A$4:$A$500)-ROW(Sheet1!$A$4)+1),ROW(Sheet1!$A$4:$A$500)-ROW(Sheet1!$A$4)+1),ROWS($C$1:C415))))</f>
        <v/>
      </c>
    </row>
    <row r="416" spans="3:3" x14ac:dyDescent="0.25">
      <c r="C416" t="str">
        <f t="array" ref="C416">IF(ROWS($C$1:C416)&gt;$A$1,"",INDEX(Sheet1!$A$4:$A$500,SMALL(IF(FREQUENCY(IF(Sheet1!$A$4:$A$500&lt;&gt;"",MATCH(Sheet1!$A$4:$A$500,Sheet1!$A$4:$A$500,0)),ROW(Sheet1!$A$4:$A$500)-ROW(Sheet1!$A$4)+1),ROW(Sheet1!$A$4:$A$500)-ROW(Sheet1!$A$4)+1),ROWS($C$1:C416))))</f>
        <v/>
      </c>
    </row>
    <row r="417" spans="3:3" x14ac:dyDescent="0.25">
      <c r="C417" t="str">
        <f t="array" ref="C417">IF(ROWS($C$1:C417)&gt;$A$1,"",INDEX(Sheet1!$A$4:$A$500,SMALL(IF(FREQUENCY(IF(Sheet1!$A$4:$A$500&lt;&gt;"",MATCH(Sheet1!$A$4:$A$500,Sheet1!$A$4:$A$500,0)),ROW(Sheet1!$A$4:$A$500)-ROW(Sheet1!$A$4)+1),ROW(Sheet1!$A$4:$A$500)-ROW(Sheet1!$A$4)+1),ROWS($C$1:C417))))</f>
        <v/>
      </c>
    </row>
    <row r="418" spans="3:3" x14ac:dyDescent="0.25">
      <c r="C418" t="str">
        <f t="array" ref="C418">IF(ROWS($C$1:C418)&gt;$A$1,"",INDEX(Sheet1!$A$4:$A$500,SMALL(IF(FREQUENCY(IF(Sheet1!$A$4:$A$500&lt;&gt;"",MATCH(Sheet1!$A$4:$A$500,Sheet1!$A$4:$A$500,0)),ROW(Sheet1!$A$4:$A$500)-ROW(Sheet1!$A$4)+1),ROW(Sheet1!$A$4:$A$500)-ROW(Sheet1!$A$4)+1),ROWS($C$1:C418))))</f>
        <v/>
      </c>
    </row>
    <row r="419" spans="3:3" x14ac:dyDescent="0.25">
      <c r="C419" t="str">
        <f t="array" ref="C419">IF(ROWS($C$1:C419)&gt;$A$1,"",INDEX(Sheet1!$A$4:$A$500,SMALL(IF(FREQUENCY(IF(Sheet1!$A$4:$A$500&lt;&gt;"",MATCH(Sheet1!$A$4:$A$500,Sheet1!$A$4:$A$500,0)),ROW(Sheet1!$A$4:$A$500)-ROW(Sheet1!$A$4)+1),ROW(Sheet1!$A$4:$A$500)-ROW(Sheet1!$A$4)+1),ROWS($C$1:C419))))</f>
        <v/>
      </c>
    </row>
    <row r="420" spans="3:3" x14ac:dyDescent="0.25">
      <c r="C420" t="str">
        <f t="array" ref="C420">IF(ROWS($C$1:C420)&gt;$A$1,"",INDEX(Sheet1!$A$4:$A$500,SMALL(IF(FREQUENCY(IF(Sheet1!$A$4:$A$500&lt;&gt;"",MATCH(Sheet1!$A$4:$A$500,Sheet1!$A$4:$A$500,0)),ROW(Sheet1!$A$4:$A$500)-ROW(Sheet1!$A$4)+1),ROW(Sheet1!$A$4:$A$500)-ROW(Sheet1!$A$4)+1),ROWS($C$1:C420))))</f>
        <v/>
      </c>
    </row>
    <row r="421" spans="3:3" x14ac:dyDescent="0.25">
      <c r="C421" t="str">
        <f t="array" ref="C421">IF(ROWS($C$1:C421)&gt;$A$1,"",INDEX(Sheet1!$A$4:$A$500,SMALL(IF(FREQUENCY(IF(Sheet1!$A$4:$A$500&lt;&gt;"",MATCH(Sheet1!$A$4:$A$500,Sheet1!$A$4:$A$500,0)),ROW(Sheet1!$A$4:$A$500)-ROW(Sheet1!$A$4)+1),ROW(Sheet1!$A$4:$A$500)-ROW(Sheet1!$A$4)+1),ROWS($C$1:C421))))</f>
        <v/>
      </c>
    </row>
    <row r="422" spans="3:3" x14ac:dyDescent="0.25">
      <c r="C422" t="str">
        <f t="array" ref="C422">IF(ROWS($C$1:C422)&gt;$A$1,"",INDEX(Sheet1!$A$4:$A$500,SMALL(IF(FREQUENCY(IF(Sheet1!$A$4:$A$500&lt;&gt;"",MATCH(Sheet1!$A$4:$A$500,Sheet1!$A$4:$A$500,0)),ROW(Sheet1!$A$4:$A$500)-ROW(Sheet1!$A$4)+1),ROW(Sheet1!$A$4:$A$500)-ROW(Sheet1!$A$4)+1),ROWS($C$1:C422))))</f>
        <v/>
      </c>
    </row>
    <row r="423" spans="3:3" x14ac:dyDescent="0.25">
      <c r="C423" t="str">
        <f t="array" ref="C423">IF(ROWS($C$1:C423)&gt;$A$1,"",INDEX(Sheet1!$A$4:$A$500,SMALL(IF(FREQUENCY(IF(Sheet1!$A$4:$A$500&lt;&gt;"",MATCH(Sheet1!$A$4:$A$500,Sheet1!$A$4:$A$500,0)),ROW(Sheet1!$A$4:$A$500)-ROW(Sheet1!$A$4)+1),ROW(Sheet1!$A$4:$A$500)-ROW(Sheet1!$A$4)+1),ROWS($C$1:C423))))</f>
        <v/>
      </c>
    </row>
    <row r="424" spans="3:3" x14ac:dyDescent="0.25">
      <c r="C424" t="str">
        <f t="array" ref="C424">IF(ROWS($C$1:C424)&gt;$A$1,"",INDEX(Sheet1!$A$4:$A$500,SMALL(IF(FREQUENCY(IF(Sheet1!$A$4:$A$500&lt;&gt;"",MATCH(Sheet1!$A$4:$A$500,Sheet1!$A$4:$A$500,0)),ROW(Sheet1!$A$4:$A$500)-ROW(Sheet1!$A$4)+1),ROW(Sheet1!$A$4:$A$500)-ROW(Sheet1!$A$4)+1),ROWS($C$1:C424))))</f>
        <v/>
      </c>
    </row>
    <row r="425" spans="3:3" x14ac:dyDescent="0.25">
      <c r="C425" t="str">
        <f t="array" ref="C425">IF(ROWS($C$1:C425)&gt;$A$1,"",INDEX(Sheet1!$A$4:$A$500,SMALL(IF(FREQUENCY(IF(Sheet1!$A$4:$A$500&lt;&gt;"",MATCH(Sheet1!$A$4:$A$500,Sheet1!$A$4:$A$500,0)),ROW(Sheet1!$A$4:$A$500)-ROW(Sheet1!$A$4)+1),ROW(Sheet1!$A$4:$A$500)-ROW(Sheet1!$A$4)+1),ROWS($C$1:C425))))</f>
        <v/>
      </c>
    </row>
    <row r="426" spans="3:3" x14ac:dyDescent="0.25">
      <c r="C426" t="str">
        <f t="array" ref="C426">IF(ROWS($C$1:C426)&gt;$A$1,"",INDEX(Sheet1!$A$4:$A$500,SMALL(IF(FREQUENCY(IF(Sheet1!$A$4:$A$500&lt;&gt;"",MATCH(Sheet1!$A$4:$A$500,Sheet1!$A$4:$A$500,0)),ROW(Sheet1!$A$4:$A$500)-ROW(Sheet1!$A$4)+1),ROW(Sheet1!$A$4:$A$500)-ROW(Sheet1!$A$4)+1),ROWS($C$1:C426))))</f>
        <v/>
      </c>
    </row>
    <row r="427" spans="3:3" x14ac:dyDescent="0.25">
      <c r="C427" t="str">
        <f t="array" ref="C427">IF(ROWS($C$1:C427)&gt;$A$1,"",INDEX(Sheet1!$A$4:$A$500,SMALL(IF(FREQUENCY(IF(Sheet1!$A$4:$A$500&lt;&gt;"",MATCH(Sheet1!$A$4:$A$500,Sheet1!$A$4:$A$500,0)),ROW(Sheet1!$A$4:$A$500)-ROW(Sheet1!$A$4)+1),ROW(Sheet1!$A$4:$A$500)-ROW(Sheet1!$A$4)+1),ROWS($C$1:C427))))</f>
        <v/>
      </c>
    </row>
    <row r="428" spans="3:3" x14ac:dyDescent="0.25">
      <c r="C428" t="str">
        <f t="array" ref="C428">IF(ROWS($C$1:C428)&gt;$A$1,"",INDEX(Sheet1!$A$4:$A$500,SMALL(IF(FREQUENCY(IF(Sheet1!$A$4:$A$500&lt;&gt;"",MATCH(Sheet1!$A$4:$A$500,Sheet1!$A$4:$A$500,0)),ROW(Sheet1!$A$4:$A$500)-ROW(Sheet1!$A$4)+1),ROW(Sheet1!$A$4:$A$500)-ROW(Sheet1!$A$4)+1),ROWS($C$1:C428))))</f>
        <v/>
      </c>
    </row>
    <row r="429" spans="3:3" x14ac:dyDescent="0.25">
      <c r="C429" t="str">
        <f t="array" ref="C429">IF(ROWS($C$1:C429)&gt;$A$1,"",INDEX(Sheet1!$A$4:$A$500,SMALL(IF(FREQUENCY(IF(Sheet1!$A$4:$A$500&lt;&gt;"",MATCH(Sheet1!$A$4:$A$500,Sheet1!$A$4:$A$500,0)),ROW(Sheet1!$A$4:$A$500)-ROW(Sheet1!$A$4)+1),ROW(Sheet1!$A$4:$A$500)-ROW(Sheet1!$A$4)+1),ROWS($C$1:C429))))</f>
        <v/>
      </c>
    </row>
    <row r="430" spans="3:3" x14ac:dyDescent="0.25">
      <c r="C430" t="str">
        <f t="array" ref="C430">IF(ROWS($C$1:C430)&gt;$A$1,"",INDEX(Sheet1!$A$4:$A$500,SMALL(IF(FREQUENCY(IF(Sheet1!$A$4:$A$500&lt;&gt;"",MATCH(Sheet1!$A$4:$A$500,Sheet1!$A$4:$A$500,0)),ROW(Sheet1!$A$4:$A$500)-ROW(Sheet1!$A$4)+1),ROW(Sheet1!$A$4:$A$500)-ROW(Sheet1!$A$4)+1),ROWS($C$1:C430))))</f>
        <v/>
      </c>
    </row>
    <row r="431" spans="3:3" x14ac:dyDescent="0.25">
      <c r="C431" t="str">
        <f t="array" ref="C431">IF(ROWS($C$1:C431)&gt;$A$1,"",INDEX(Sheet1!$A$4:$A$500,SMALL(IF(FREQUENCY(IF(Sheet1!$A$4:$A$500&lt;&gt;"",MATCH(Sheet1!$A$4:$A$500,Sheet1!$A$4:$A$500,0)),ROW(Sheet1!$A$4:$A$500)-ROW(Sheet1!$A$4)+1),ROW(Sheet1!$A$4:$A$500)-ROW(Sheet1!$A$4)+1),ROWS($C$1:C431))))</f>
        <v/>
      </c>
    </row>
    <row r="432" spans="3:3" x14ac:dyDescent="0.25">
      <c r="C432" t="str">
        <f t="array" ref="C432">IF(ROWS($C$1:C432)&gt;$A$1,"",INDEX(Sheet1!$A$4:$A$500,SMALL(IF(FREQUENCY(IF(Sheet1!$A$4:$A$500&lt;&gt;"",MATCH(Sheet1!$A$4:$A$500,Sheet1!$A$4:$A$500,0)),ROW(Sheet1!$A$4:$A$500)-ROW(Sheet1!$A$4)+1),ROW(Sheet1!$A$4:$A$500)-ROW(Sheet1!$A$4)+1),ROWS($C$1:C432))))</f>
        <v/>
      </c>
    </row>
    <row r="433" spans="3:3" x14ac:dyDescent="0.25">
      <c r="C433" t="str">
        <f t="array" ref="C433">IF(ROWS($C$1:C433)&gt;$A$1,"",INDEX(Sheet1!$A$4:$A$500,SMALL(IF(FREQUENCY(IF(Sheet1!$A$4:$A$500&lt;&gt;"",MATCH(Sheet1!$A$4:$A$500,Sheet1!$A$4:$A$500,0)),ROW(Sheet1!$A$4:$A$500)-ROW(Sheet1!$A$4)+1),ROW(Sheet1!$A$4:$A$500)-ROW(Sheet1!$A$4)+1),ROWS($C$1:C433))))</f>
        <v/>
      </c>
    </row>
    <row r="434" spans="3:3" x14ac:dyDescent="0.25">
      <c r="C434" t="str">
        <f t="array" ref="C434">IF(ROWS($C$1:C434)&gt;$A$1,"",INDEX(Sheet1!$A$4:$A$500,SMALL(IF(FREQUENCY(IF(Sheet1!$A$4:$A$500&lt;&gt;"",MATCH(Sheet1!$A$4:$A$500,Sheet1!$A$4:$A$500,0)),ROW(Sheet1!$A$4:$A$500)-ROW(Sheet1!$A$4)+1),ROW(Sheet1!$A$4:$A$500)-ROW(Sheet1!$A$4)+1),ROWS($C$1:C434))))</f>
        <v/>
      </c>
    </row>
    <row r="435" spans="3:3" x14ac:dyDescent="0.25">
      <c r="C435" t="str">
        <f t="array" ref="C435">IF(ROWS($C$1:C435)&gt;$A$1,"",INDEX(Sheet1!$A$4:$A$500,SMALL(IF(FREQUENCY(IF(Sheet1!$A$4:$A$500&lt;&gt;"",MATCH(Sheet1!$A$4:$A$500,Sheet1!$A$4:$A$500,0)),ROW(Sheet1!$A$4:$A$500)-ROW(Sheet1!$A$4)+1),ROW(Sheet1!$A$4:$A$500)-ROW(Sheet1!$A$4)+1),ROWS($C$1:C435))))</f>
        <v/>
      </c>
    </row>
    <row r="436" spans="3:3" x14ac:dyDescent="0.25">
      <c r="C436" t="str">
        <f t="array" ref="C436">IF(ROWS($C$1:C436)&gt;$A$1,"",INDEX(Sheet1!$A$4:$A$500,SMALL(IF(FREQUENCY(IF(Sheet1!$A$4:$A$500&lt;&gt;"",MATCH(Sheet1!$A$4:$A$500,Sheet1!$A$4:$A$500,0)),ROW(Sheet1!$A$4:$A$500)-ROW(Sheet1!$A$4)+1),ROW(Sheet1!$A$4:$A$500)-ROW(Sheet1!$A$4)+1),ROWS($C$1:C436))))</f>
        <v/>
      </c>
    </row>
    <row r="437" spans="3:3" x14ac:dyDescent="0.25">
      <c r="C437" t="str">
        <f t="array" ref="C437">IF(ROWS($C$1:C437)&gt;$A$1,"",INDEX(Sheet1!$A$4:$A$500,SMALL(IF(FREQUENCY(IF(Sheet1!$A$4:$A$500&lt;&gt;"",MATCH(Sheet1!$A$4:$A$500,Sheet1!$A$4:$A$500,0)),ROW(Sheet1!$A$4:$A$500)-ROW(Sheet1!$A$4)+1),ROW(Sheet1!$A$4:$A$500)-ROW(Sheet1!$A$4)+1),ROWS($C$1:C437))))</f>
        <v/>
      </c>
    </row>
    <row r="438" spans="3:3" x14ac:dyDescent="0.25">
      <c r="C438" t="str">
        <f t="array" ref="C438">IF(ROWS($C$1:C438)&gt;$A$1,"",INDEX(Sheet1!$A$4:$A$500,SMALL(IF(FREQUENCY(IF(Sheet1!$A$4:$A$500&lt;&gt;"",MATCH(Sheet1!$A$4:$A$500,Sheet1!$A$4:$A$500,0)),ROW(Sheet1!$A$4:$A$500)-ROW(Sheet1!$A$4)+1),ROW(Sheet1!$A$4:$A$500)-ROW(Sheet1!$A$4)+1),ROWS($C$1:C438))))</f>
        <v/>
      </c>
    </row>
    <row r="439" spans="3:3" x14ac:dyDescent="0.25">
      <c r="C439" t="str">
        <f t="array" ref="C439">IF(ROWS($C$1:C439)&gt;$A$1,"",INDEX(Sheet1!$A$4:$A$500,SMALL(IF(FREQUENCY(IF(Sheet1!$A$4:$A$500&lt;&gt;"",MATCH(Sheet1!$A$4:$A$500,Sheet1!$A$4:$A$500,0)),ROW(Sheet1!$A$4:$A$500)-ROW(Sheet1!$A$4)+1),ROW(Sheet1!$A$4:$A$500)-ROW(Sheet1!$A$4)+1),ROWS($C$1:C439))))</f>
        <v/>
      </c>
    </row>
    <row r="440" spans="3:3" x14ac:dyDescent="0.25">
      <c r="C440" t="str">
        <f t="array" ref="C440">IF(ROWS($C$1:C440)&gt;$A$1,"",INDEX(Sheet1!$A$4:$A$500,SMALL(IF(FREQUENCY(IF(Sheet1!$A$4:$A$500&lt;&gt;"",MATCH(Sheet1!$A$4:$A$500,Sheet1!$A$4:$A$500,0)),ROW(Sheet1!$A$4:$A$500)-ROW(Sheet1!$A$4)+1),ROW(Sheet1!$A$4:$A$500)-ROW(Sheet1!$A$4)+1),ROWS($C$1:C440))))</f>
        <v/>
      </c>
    </row>
    <row r="441" spans="3:3" x14ac:dyDescent="0.25">
      <c r="C441" t="str">
        <f t="array" ref="C441">IF(ROWS($C$1:C441)&gt;$A$1,"",INDEX(Sheet1!$A$4:$A$500,SMALL(IF(FREQUENCY(IF(Sheet1!$A$4:$A$500&lt;&gt;"",MATCH(Sheet1!$A$4:$A$500,Sheet1!$A$4:$A$500,0)),ROW(Sheet1!$A$4:$A$500)-ROW(Sheet1!$A$4)+1),ROW(Sheet1!$A$4:$A$500)-ROW(Sheet1!$A$4)+1),ROWS($C$1:C441))))</f>
        <v/>
      </c>
    </row>
    <row r="442" spans="3:3" x14ac:dyDescent="0.25">
      <c r="C442" t="str">
        <f t="array" ref="C442">IF(ROWS($C$1:C442)&gt;$A$1,"",INDEX(Sheet1!$A$4:$A$500,SMALL(IF(FREQUENCY(IF(Sheet1!$A$4:$A$500&lt;&gt;"",MATCH(Sheet1!$A$4:$A$500,Sheet1!$A$4:$A$500,0)),ROW(Sheet1!$A$4:$A$500)-ROW(Sheet1!$A$4)+1),ROW(Sheet1!$A$4:$A$500)-ROW(Sheet1!$A$4)+1),ROWS($C$1:C442))))</f>
        <v/>
      </c>
    </row>
    <row r="443" spans="3:3" x14ac:dyDescent="0.25">
      <c r="C443" t="str">
        <f t="array" ref="C443">IF(ROWS($C$1:C443)&gt;$A$1,"",INDEX(Sheet1!$A$4:$A$500,SMALL(IF(FREQUENCY(IF(Sheet1!$A$4:$A$500&lt;&gt;"",MATCH(Sheet1!$A$4:$A$500,Sheet1!$A$4:$A$500,0)),ROW(Sheet1!$A$4:$A$500)-ROW(Sheet1!$A$4)+1),ROW(Sheet1!$A$4:$A$500)-ROW(Sheet1!$A$4)+1),ROWS($C$1:C443))))</f>
        <v/>
      </c>
    </row>
    <row r="444" spans="3:3" x14ac:dyDescent="0.25">
      <c r="C444" t="str">
        <f t="array" ref="C444">IF(ROWS($C$1:C444)&gt;$A$1,"",INDEX(Sheet1!$A$4:$A$500,SMALL(IF(FREQUENCY(IF(Sheet1!$A$4:$A$500&lt;&gt;"",MATCH(Sheet1!$A$4:$A$500,Sheet1!$A$4:$A$500,0)),ROW(Sheet1!$A$4:$A$500)-ROW(Sheet1!$A$4)+1),ROW(Sheet1!$A$4:$A$500)-ROW(Sheet1!$A$4)+1),ROWS($C$1:C444))))</f>
        <v/>
      </c>
    </row>
    <row r="445" spans="3:3" x14ac:dyDescent="0.25">
      <c r="C445" t="str">
        <f t="array" ref="C445">IF(ROWS($C$1:C445)&gt;$A$1,"",INDEX(Sheet1!$A$4:$A$500,SMALL(IF(FREQUENCY(IF(Sheet1!$A$4:$A$500&lt;&gt;"",MATCH(Sheet1!$A$4:$A$500,Sheet1!$A$4:$A$500,0)),ROW(Sheet1!$A$4:$A$500)-ROW(Sheet1!$A$4)+1),ROW(Sheet1!$A$4:$A$500)-ROW(Sheet1!$A$4)+1),ROWS($C$1:C445))))</f>
        <v/>
      </c>
    </row>
    <row r="446" spans="3:3" x14ac:dyDescent="0.25">
      <c r="C446" t="str">
        <f t="array" ref="C446">IF(ROWS($C$1:C446)&gt;$A$1,"",INDEX(Sheet1!$A$4:$A$500,SMALL(IF(FREQUENCY(IF(Sheet1!$A$4:$A$500&lt;&gt;"",MATCH(Sheet1!$A$4:$A$500,Sheet1!$A$4:$A$500,0)),ROW(Sheet1!$A$4:$A$500)-ROW(Sheet1!$A$4)+1),ROW(Sheet1!$A$4:$A$500)-ROW(Sheet1!$A$4)+1),ROWS($C$1:C446))))</f>
        <v/>
      </c>
    </row>
    <row r="447" spans="3:3" x14ac:dyDescent="0.25">
      <c r="C447" t="str">
        <f t="array" ref="C447">IF(ROWS($C$1:C447)&gt;$A$1,"",INDEX(Sheet1!$A$4:$A$500,SMALL(IF(FREQUENCY(IF(Sheet1!$A$4:$A$500&lt;&gt;"",MATCH(Sheet1!$A$4:$A$500,Sheet1!$A$4:$A$500,0)),ROW(Sheet1!$A$4:$A$500)-ROW(Sheet1!$A$4)+1),ROW(Sheet1!$A$4:$A$500)-ROW(Sheet1!$A$4)+1),ROWS($C$1:C447))))</f>
        <v/>
      </c>
    </row>
    <row r="448" spans="3:3" x14ac:dyDescent="0.25">
      <c r="C448" t="str">
        <f t="array" ref="C448">IF(ROWS($C$1:C448)&gt;$A$1,"",INDEX(Sheet1!$A$4:$A$500,SMALL(IF(FREQUENCY(IF(Sheet1!$A$4:$A$500&lt;&gt;"",MATCH(Sheet1!$A$4:$A$500,Sheet1!$A$4:$A$500,0)),ROW(Sheet1!$A$4:$A$500)-ROW(Sheet1!$A$4)+1),ROW(Sheet1!$A$4:$A$500)-ROW(Sheet1!$A$4)+1),ROWS($C$1:C448))))</f>
        <v/>
      </c>
    </row>
    <row r="449" spans="3:3" x14ac:dyDescent="0.25">
      <c r="C449" t="str">
        <f t="array" ref="C449">IF(ROWS($C$1:C449)&gt;$A$1,"",INDEX(Sheet1!$A$4:$A$500,SMALL(IF(FREQUENCY(IF(Sheet1!$A$4:$A$500&lt;&gt;"",MATCH(Sheet1!$A$4:$A$500,Sheet1!$A$4:$A$500,0)),ROW(Sheet1!$A$4:$A$500)-ROW(Sheet1!$A$4)+1),ROW(Sheet1!$A$4:$A$500)-ROW(Sheet1!$A$4)+1),ROWS($C$1:C449))))</f>
        <v/>
      </c>
    </row>
    <row r="450" spans="3:3" x14ac:dyDescent="0.25">
      <c r="C450" t="str">
        <f t="array" ref="C450">IF(ROWS($C$1:C450)&gt;$A$1,"",INDEX(Sheet1!$A$4:$A$500,SMALL(IF(FREQUENCY(IF(Sheet1!$A$4:$A$500&lt;&gt;"",MATCH(Sheet1!$A$4:$A$500,Sheet1!$A$4:$A$500,0)),ROW(Sheet1!$A$4:$A$500)-ROW(Sheet1!$A$4)+1),ROW(Sheet1!$A$4:$A$500)-ROW(Sheet1!$A$4)+1),ROWS($C$1:C450))))</f>
        <v/>
      </c>
    </row>
    <row r="451" spans="3:3" x14ac:dyDescent="0.25">
      <c r="C451" t="str">
        <f t="array" ref="C451">IF(ROWS($C$1:C451)&gt;$A$1,"",INDEX(Sheet1!$A$4:$A$500,SMALL(IF(FREQUENCY(IF(Sheet1!$A$4:$A$500&lt;&gt;"",MATCH(Sheet1!$A$4:$A$500,Sheet1!$A$4:$A$500,0)),ROW(Sheet1!$A$4:$A$500)-ROW(Sheet1!$A$4)+1),ROW(Sheet1!$A$4:$A$500)-ROW(Sheet1!$A$4)+1),ROWS($C$1:C451))))</f>
        <v/>
      </c>
    </row>
    <row r="452" spans="3:3" x14ac:dyDescent="0.25">
      <c r="C452" t="str">
        <f t="array" ref="C452">IF(ROWS($C$1:C452)&gt;$A$1,"",INDEX(Sheet1!$A$4:$A$500,SMALL(IF(FREQUENCY(IF(Sheet1!$A$4:$A$500&lt;&gt;"",MATCH(Sheet1!$A$4:$A$500,Sheet1!$A$4:$A$500,0)),ROW(Sheet1!$A$4:$A$500)-ROW(Sheet1!$A$4)+1),ROW(Sheet1!$A$4:$A$500)-ROW(Sheet1!$A$4)+1),ROWS($C$1:C452))))</f>
        <v/>
      </c>
    </row>
    <row r="453" spans="3:3" x14ac:dyDescent="0.25">
      <c r="C453" t="str">
        <f t="array" ref="C453">IF(ROWS($C$1:C453)&gt;$A$1,"",INDEX(Sheet1!$A$4:$A$500,SMALL(IF(FREQUENCY(IF(Sheet1!$A$4:$A$500&lt;&gt;"",MATCH(Sheet1!$A$4:$A$500,Sheet1!$A$4:$A$500,0)),ROW(Sheet1!$A$4:$A$500)-ROW(Sheet1!$A$4)+1),ROW(Sheet1!$A$4:$A$500)-ROW(Sheet1!$A$4)+1),ROWS($C$1:C453))))</f>
        <v/>
      </c>
    </row>
    <row r="454" spans="3:3" x14ac:dyDescent="0.25">
      <c r="C454" t="str">
        <f t="array" ref="C454">IF(ROWS($C$1:C454)&gt;$A$1,"",INDEX(Sheet1!$A$4:$A$500,SMALL(IF(FREQUENCY(IF(Sheet1!$A$4:$A$500&lt;&gt;"",MATCH(Sheet1!$A$4:$A$500,Sheet1!$A$4:$A$500,0)),ROW(Sheet1!$A$4:$A$500)-ROW(Sheet1!$A$4)+1),ROW(Sheet1!$A$4:$A$500)-ROW(Sheet1!$A$4)+1),ROWS($C$1:C454))))</f>
        <v/>
      </c>
    </row>
    <row r="455" spans="3:3" x14ac:dyDescent="0.25">
      <c r="C455" t="str">
        <f t="array" ref="C455">IF(ROWS($C$1:C455)&gt;$A$1,"",INDEX(Sheet1!$A$4:$A$500,SMALL(IF(FREQUENCY(IF(Sheet1!$A$4:$A$500&lt;&gt;"",MATCH(Sheet1!$A$4:$A$500,Sheet1!$A$4:$A$500,0)),ROW(Sheet1!$A$4:$A$500)-ROW(Sheet1!$A$4)+1),ROW(Sheet1!$A$4:$A$500)-ROW(Sheet1!$A$4)+1),ROWS($C$1:C455))))</f>
        <v/>
      </c>
    </row>
    <row r="456" spans="3:3" x14ac:dyDescent="0.25">
      <c r="C456" t="str">
        <f t="array" ref="C456">IF(ROWS($C$1:C456)&gt;$A$1,"",INDEX(Sheet1!$A$4:$A$500,SMALL(IF(FREQUENCY(IF(Sheet1!$A$4:$A$500&lt;&gt;"",MATCH(Sheet1!$A$4:$A$500,Sheet1!$A$4:$A$500,0)),ROW(Sheet1!$A$4:$A$500)-ROW(Sheet1!$A$4)+1),ROW(Sheet1!$A$4:$A$500)-ROW(Sheet1!$A$4)+1),ROWS($C$1:C456))))</f>
        <v/>
      </c>
    </row>
    <row r="457" spans="3:3" x14ac:dyDescent="0.25">
      <c r="C457" t="str">
        <f t="array" ref="C457">IF(ROWS($C$1:C457)&gt;$A$1,"",INDEX(Sheet1!$A$4:$A$500,SMALL(IF(FREQUENCY(IF(Sheet1!$A$4:$A$500&lt;&gt;"",MATCH(Sheet1!$A$4:$A$500,Sheet1!$A$4:$A$500,0)),ROW(Sheet1!$A$4:$A$500)-ROW(Sheet1!$A$4)+1),ROW(Sheet1!$A$4:$A$500)-ROW(Sheet1!$A$4)+1),ROWS($C$1:C457))))</f>
        <v/>
      </c>
    </row>
    <row r="458" spans="3:3" x14ac:dyDescent="0.25">
      <c r="C458" t="str">
        <f t="array" ref="C458">IF(ROWS($C$1:C458)&gt;$A$1,"",INDEX(Sheet1!$A$4:$A$500,SMALL(IF(FREQUENCY(IF(Sheet1!$A$4:$A$500&lt;&gt;"",MATCH(Sheet1!$A$4:$A$500,Sheet1!$A$4:$A$500,0)),ROW(Sheet1!$A$4:$A$500)-ROW(Sheet1!$A$4)+1),ROW(Sheet1!$A$4:$A$500)-ROW(Sheet1!$A$4)+1),ROWS($C$1:C458))))</f>
        <v/>
      </c>
    </row>
    <row r="459" spans="3:3" x14ac:dyDescent="0.25">
      <c r="C459" t="str">
        <f t="array" ref="C459">IF(ROWS($C$1:C459)&gt;$A$1,"",INDEX(Sheet1!$A$4:$A$500,SMALL(IF(FREQUENCY(IF(Sheet1!$A$4:$A$500&lt;&gt;"",MATCH(Sheet1!$A$4:$A$500,Sheet1!$A$4:$A$500,0)),ROW(Sheet1!$A$4:$A$500)-ROW(Sheet1!$A$4)+1),ROW(Sheet1!$A$4:$A$500)-ROW(Sheet1!$A$4)+1),ROWS($C$1:C459))))</f>
        <v/>
      </c>
    </row>
    <row r="460" spans="3:3" x14ac:dyDescent="0.25">
      <c r="C460" t="str">
        <f t="array" ref="C460">IF(ROWS($C$1:C460)&gt;$A$1,"",INDEX(Sheet1!$A$4:$A$500,SMALL(IF(FREQUENCY(IF(Sheet1!$A$4:$A$500&lt;&gt;"",MATCH(Sheet1!$A$4:$A$500,Sheet1!$A$4:$A$500,0)),ROW(Sheet1!$A$4:$A$500)-ROW(Sheet1!$A$4)+1),ROW(Sheet1!$A$4:$A$500)-ROW(Sheet1!$A$4)+1),ROWS($C$1:C460))))</f>
        <v/>
      </c>
    </row>
    <row r="461" spans="3:3" x14ac:dyDescent="0.25">
      <c r="C461" t="str">
        <f t="array" ref="C461">IF(ROWS($C$1:C461)&gt;$A$1,"",INDEX(Sheet1!$A$4:$A$500,SMALL(IF(FREQUENCY(IF(Sheet1!$A$4:$A$500&lt;&gt;"",MATCH(Sheet1!$A$4:$A$500,Sheet1!$A$4:$A$500,0)),ROW(Sheet1!$A$4:$A$500)-ROW(Sheet1!$A$4)+1),ROW(Sheet1!$A$4:$A$500)-ROW(Sheet1!$A$4)+1),ROWS($C$1:C461))))</f>
        <v/>
      </c>
    </row>
    <row r="462" spans="3:3" x14ac:dyDescent="0.25">
      <c r="C462" t="str">
        <f t="array" ref="C462">IF(ROWS($C$1:C462)&gt;$A$1,"",INDEX(Sheet1!$A$4:$A$500,SMALL(IF(FREQUENCY(IF(Sheet1!$A$4:$A$500&lt;&gt;"",MATCH(Sheet1!$A$4:$A$500,Sheet1!$A$4:$A$500,0)),ROW(Sheet1!$A$4:$A$500)-ROW(Sheet1!$A$4)+1),ROW(Sheet1!$A$4:$A$500)-ROW(Sheet1!$A$4)+1),ROWS($C$1:C462))))</f>
        <v/>
      </c>
    </row>
    <row r="463" spans="3:3" x14ac:dyDescent="0.25">
      <c r="C463" t="str">
        <f t="array" ref="C463">IF(ROWS($C$1:C463)&gt;$A$1,"",INDEX(Sheet1!$A$4:$A$500,SMALL(IF(FREQUENCY(IF(Sheet1!$A$4:$A$500&lt;&gt;"",MATCH(Sheet1!$A$4:$A$500,Sheet1!$A$4:$A$500,0)),ROW(Sheet1!$A$4:$A$500)-ROW(Sheet1!$A$4)+1),ROW(Sheet1!$A$4:$A$500)-ROW(Sheet1!$A$4)+1),ROWS($C$1:C463))))</f>
        <v/>
      </c>
    </row>
    <row r="464" spans="3:3" x14ac:dyDescent="0.25">
      <c r="C464" t="str">
        <f t="array" ref="C464">IF(ROWS($C$1:C464)&gt;$A$1,"",INDEX(Sheet1!$A$4:$A$500,SMALL(IF(FREQUENCY(IF(Sheet1!$A$4:$A$500&lt;&gt;"",MATCH(Sheet1!$A$4:$A$500,Sheet1!$A$4:$A$500,0)),ROW(Sheet1!$A$4:$A$500)-ROW(Sheet1!$A$4)+1),ROW(Sheet1!$A$4:$A$500)-ROW(Sheet1!$A$4)+1),ROWS($C$1:C464))))</f>
        <v/>
      </c>
    </row>
    <row r="465" spans="3:3" x14ac:dyDescent="0.25">
      <c r="C465" t="str">
        <f t="array" ref="C465">IF(ROWS($C$1:C465)&gt;$A$1,"",INDEX(Sheet1!$A$4:$A$500,SMALL(IF(FREQUENCY(IF(Sheet1!$A$4:$A$500&lt;&gt;"",MATCH(Sheet1!$A$4:$A$500,Sheet1!$A$4:$A$500,0)),ROW(Sheet1!$A$4:$A$500)-ROW(Sheet1!$A$4)+1),ROW(Sheet1!$A$4:$A$500)-ROW(Sheet1!$A$4)+1),ROWS($C$1:C465))))</f>
        <v/>
      </c>
    </row>
    <row r="466" spans="3:3" x14ac:dyDescent="0.25">
      <c r="C466" t="str">
        <f t="array" ref="C466">IF(ROWS($C$1:C466)&gt;$A$1,"",INDEX(Sheet1!$A$4:$A$500,SMALL(IF(FREQUENCY(IF(Sheet1!$A$4:$A$500&lt;&gt;"",MATCH(Sheet1!$A$4:$A$500,Sheet1!$A$4:$A$500,0)),ROW(Sheet1!$A$4:$A$500)-ROW(Sheet1!$A$4)+1),ROW(Sheet1!$A$4:$A$500)-ROW(Sheet1!$A$4)+1),ROWS($C$1:C466))))</f>
        <v/>
      </c>
    </row>
    <row r="467" spans="3:3" x14ac:dyDescent="0.25">
      <c r="C467" t="str">
        <f t="array" ref="C467">IF(ROWS($C$1:C467)&gt;$A$1,"",INDEX(Sheet1!$A$4:$A$500,SMALL(IF(FREQUENCY(IF(Sheet1!$A$4:$A$500&lt;&gt;"",MATCH(Sheet1!$A$4:$A$500,Sheet1!$A$4:$A$500,0)),ROW(Sheet1!$A$4:$A$500)-ROW(Sheet1!$A$4)+1),ROW(Sheet1!$A$4:$A$500)-ROW(Sheet1!$A$4)+1),ROWS($C$1:C467))))</f>
        <v/>
      </c>
    </row>
    <row r="468" spans="3:3" x14ac:dyDescent="0.25">
      <c r="C468" t="str">
        <f t="array" ref="C468">IF(ROWS($C$1:C468)&gt;$A$1,"",INDEX(Sheet1!$A$4:$A$500,SMALL(IF(FREQUENCY(IF(Sheet1!$A$4:$A$500&lt;&gt;"",MATCH(Sheet1!$A$4:$A$500,Sheet1!$A$4:$A$500,0)),ROW(Sheet1!$A$4:$A$500)-ROW(Sheet1!$A$4)+1),ROW(Sheet1!$A$4:$A$500)-ROW(Sheet1!$A$4)+1),ROWS($C$1:C468))))</f>
        <v/>
      </c>
    </row>
    <row r="469" spans="3:3" x14ac:dyDescent="0.25">
      <c r="C469" t="str">
        <f t="array" ref="C469">IF(ROWS($C$1:C469)&gt;$A$1,"",INDEX(Sheet1!$A$4:$A$500,SMALL(IF(FREQUENCY(IF(Sheet1!$A$4:$A$500&lt;&gt;"",MATCH(Sheet1!$A$4:$A$500,Sheet1!$A$4:$A$500,0)),ROW(Sheet1!$A$4:$A$500)-ROW(Sheet1!$A$4)+1),ROW(Sheet1!$A$4:$A$500)-ROW(Sheet1!$A$4)+1),ROWS($C$1:C469))))</f>
        <v/>
      </c>
    </row>
    <row r="470" spans="3:3" x14ac:dyDescent="0.25">
      <c r="C470" t="str">
        <f t="array" ref="C470">IF(ROWS($C$1:C470)&gt;$A$1,"",INDEX(Sheet1!$A$4:$A$500,SMALL(IF(FREQUENCY(IF(Sheet1!$A$4:$A$500&lt;&gt;"",MATCH(Sheet1!$A$4:$A$500,Sheet1!$A$4:$A$500,0)),ROW(Sheet1!$A$4:$A$500)-ROW(Sheet1!$A$4)+1),ROW(Sheet1!$A$4:$A$500)-ROW(Sheet1!$A$4)+1),ROWS($C$1:C470))))</f>
        <v/>
      </c>
    </row>
    <row r="471" spans="3:3" x14ac:dyDescent="0.25">
      <c r="C471" t="str">
        <f t="array" ref="C471">IF(ROWS($C$1:C471)&gt;$A$1,"",INDEX(Sheet1!$A$4:$A$500,SMALL(IF(FREQUENCY(IF(Sheet1!$A$4:$A$500&lt;&gt;"",MATCH(Sheet1!$A$4:$A$500,Sheet1!$A$4:$A$500,0)),ROW(Sheet1!$A$4:$A$500)-ROW(Sheet1!$A$4)+1),ROW(Sheet1!$A$4:$A$500)-ROW(Sheet1!$A$4)+1),ROWS($C$1:C471))))</f>
        <v/>
      </c>
    </row>
    <row r="472" spans="3:3" x14ac:dyDescent="0.25">
      <c r="C472" t="str">
        <f t="array" ref="C472">IF(ROWS($C$1:C472)&gt;$A$1,"",INDEX(Sheet1!$A$4:$A$500,SMALL(IF(FREQUENCY(IF(Sheet1!$A$4:$A$500&lt;&gt;"",MATCH(Sheet1!$A$4:$A$500,Sheet1!$A$4:$A$500,0)),ROW(Sheet1!$A$4:$A$500)-ROW(Sheet1!$A$4)+1),ROW(Sheet1!$A$4:$A$500)-ROW(Sheet1!$A$4)+1),ROWS($C$1:C472))))</f>
        <v/>
      </c>
    </row>
    <row r="473" spans="3:3" x14ac:dyDescent="0.25">
      <c r="C473" t="str">
        <f t="array" ref="C473">IF(ROWS($C$1:C473)&gt;$A$1,"",INDEX(Sheet1!$A$4:$A$500,SMALL(IF(FREQUENCY(IF(Sheet1!$A$4:$A$500&lt;&gt;"",MATCH(Sheet1!$A$4:$A$500,Sheet1!$A$4:$A$500,0)),ROW(Sheet1!$A$4:$A$500)-ROW(Sheet1!$A$4)+1),ROW(Sheet1!$A$4:$A$500)-ROW(Sheet1!$A$4)+1),ROWS($C$1:C473))))</f>
        <v/>
      </c>
    </row>
    <row r="474" spans="3:3" x14ac:dyDescent="0.25">
      <c r="C474" t="str">
        <f t="array" ref="C474">IF(ROWS($C$1:C474)&gt;$A$1,"",INDEX(Sheet1!$A$4:$A$500,SMALL(IF(FREQUENCY(IF(Sheet1!$A$4:$A$500&lt;&gt;"",MATCH(Sheet1!$A$4:$A$500,Sheet1!$A$4:$A$500,0)),ROW(Sheet1!$A$4:$A$500)-ROW(Sheet1!$A$4)+1),ROW(Sheet1!$A$4:$A$500)-ROW(Sheet1!$A$4)+1),ROWS($C$1:C474))))</f>
        <v/>
      </c>
    </row>
    <row r="475" spans="3:3" x14ac:dyDescent="0.25">
      <c r="C475" t="str">
        <f t="array" ref="C475">IF(ROWS($C$1:C475)&gt;$A$1,"",INDEX(Sheet1!$A$4:$A$500,SMALL(IF(FREQUENCY(IF(Sheet1!$A$4:$A$500&lt;&gt;"",MATCH(Sheet1!$A$4:$A$500,Sheet1!$A$4:$A$500,0)),ROW(Sheet1!$A$4:$A$500)-ROW(Sheet1!$A$4)+1),ROW(Sheet1!$A$4:$A$500)-ROW(Sheet1!$A$4)+1),ROWS($C$1:C475))))</f>
        <v/>
      </c>
    </row>
    <row r="476" spans="3:3" x14ac:dyDescent="0.25">
      <c r="C476" t="str">
        <f t="array" ref="C476">IF(ROWS($C$1:C476)&gt;$A$1,"",INDEX(Sheet1!$A$4:$A$500,SMALL(IF(FREQUENCY(IF(Sheet1!$A$4:$A$500&lt;&gt;"",MATCH(Sheet1!$A$4:$A$500,Sheet1!$A$4:$A$500,0)),ROW(Sheet1!$A$4:$A$500)-ROW(Sheet1!$A$4)+1),ROW(Sheet1!$A$4:$A$500)-ROW(Sheet1!$A$4)+1),ROWS($C$1:C476))))</f>
        <v/>
      </c>
    </row>
    <row r="477" spans="3:3" x14ac:dyDescent="0.25">
      <c r="C477" t="str">
        <f t="array" ref="C477">IF(ROWS($C$1:C477)&gt;$A$1,"",INDEX(Sheet1!$A$4:$A$500,SMALL(IF(FREQUENCY(IF(Sheet1!$A$4:$A$500&lt;&gt;"",MATCH(Sheet1!$A$4:$A$500,Sheet1!$A$4:$A$500,0)),ROW(Sheet1!$A$4:$A$500)-ROW(Sheet1!$A$4)+1),ROW(Sheet1!$A$4:$A$500)-ROW(Sheet1!$A$4)+1),ROWS($C$1:C477))))</f>
        <v/>
      </c>
    </row>
    <row r="478" spans="3:3" x14ac:dyDescent="0.25">
      <c r="C478" t="str">
        <f t="array" ref="C478">IF(ROWS($C$1:C478)&gt;$A$1,"",INDEX(Sheet1!$A$4:$A$500,SMALL(IF(FREQUENCY(IF(Sheet1!$A$4:$A$500&lt;&gt;"",MATCH(Sheet1!$A$4:$A$500,Sheet1!$A$4:$A$500,0)),ROW(Sheet1!$A$4:$A$500)-ROW(Sheet1!$A$4)+1),ROW(Sheet1!$A$4:$A$500)-ROW(Sheet1!$A$4)+1),ROWS($C$1:C478))))</f>
        <v/>
      </c>
    </row>
    <row r="479" spans="3:3" x14ac:dyDescent="0.25">
      <c r="C479" t="str">
        <f t="array" ref="C479">IF(ROWS($C$1:C479)&gt;$A$1,"",INDEX(Sheet1!$A$4:$A$500,SMALL(IF(FREQUENCY(IF(Sheet1!$A$4:$A$500&lt;&gt;"",MATCH(Sheet1!$A$4:$A$500,Sheet1!$A$4:$A$500,0)),ROW(Sheet1!$A$4:$A$500)-ROW(Sheet1!$A$4)+1),ROW(Sheet1!$A$4:$A$500)-ROW(Sheet1!$A$4)+1),ROWS($C$1:C479))))</f>
        <v/>
      </c>
    </row>
    <row r="480" spans="3:3" x14ac:dyDescent="0.25">
      <c r="C480" t="str">
        <f t="array" ref="C480">IF(ROWS($C$1:C480)&gt;$A$1,"",INDEX(Sheet1!$A$4:$A$500,SMALL(IF(FREQUENCY(IF(Sheet1!$A$4:$A$500&lt;&gt;"",MATCH(Sheet1!$A$4:$A$500,Sheet1!$A$4:$A$500,0)),ROW(Sheet1!$A$4:$A$500)-ROW(Sheet1!$A$4)+1),ROW(Sheet1!$A$4:$A$500)-ROW(Sheet1!$A$4)+1),ROWS($C$1:C480))))</f>
        <v/>
      </c>
    </row>
    <row r="481" spans="3:3" x14ac:dyDescent="0.25">
      <c r="C481" t="str">
        <f t="array" ref="C481">IF(ROWS($C$1:C481)&gt;$A$1,"",INDEX(Sheet1!$A$4:$A$500,SMALL(IF(FREQUENCY(IF(Sheet1!$A$4:$A$500&lt;&gt;"",MATCH(Sheet1!$A$4:$A$500,Sheet1!$A$4:$A$500,0)),ROW(Sheet1!$A$4:$A$500)-ROW(Sheet1!$A$4)+1),ROW(Sheet1!$A$4:$A$500)-ROW(Sheet1!$A$4)+1),ROWS($C$1:C481))))</f>
        <v/>
      </c>
    </row>
    <row r="482" spans="3:3" x14ac:dyDescent="0.25">
      <c r="C482" t="str">
        <f t="array" ref="C482">IF(ROWS($C$1:C482)&gt;$A$1,"",INDEX(Sheet1!$A$4:$A$500,SMALL(IF(FREQUENCY(IF(Sheet1!$A$4:$A$500&lt;&gt;"",MATCH(Sheet1!$A$4:$A$500,Sheet1!$A$4:$A$500,0)),ROW(Sheet1!$A$4:$A$500)-ROW(Sheet1!$A$4)+1),ROW(Sheet1!$A$4:$A$500)-ROW(Sheet1!$A$4)+1),ROWS($C$1:C482))))</f>
        <v/>
      </c>
    </row>
    <row r="483" spans="3:3" x14ac:dyDescent="0.25">
      <c r="C483" t="str">
        <f t="array" ref="C483">IF(ROWS($C$1:C483)&gt;$A$1,"",INDEX(Sheet1!$A$4:$A$500,SMALL(IF(FREQUENCY(IF(Sheet1!$A$4:$A$500&lt;&gt;"",MATCH(Sheet1!$A$4:$A$500,Sheet1!$A$4:$A$500,0)),ROW(Sheet1!$A$4:$A$500)-ROW(Sheet1!$A$4)+1),ROW(Sheet1!$A$4:$A$500)-ROW(Sheet1!$A$4)+1),ROWS($C$1:C483))))</f>
        <v/>
      </c>
    </row>
    <row r="484" spans="3:3" x14ac:dyDescent="0.25">
      <c r="C484" t="str">
        <f t="array" ref="C484">IF(ROWS($C$1:C484)&gt;$A$1,"",INDEX(Sheet1!$A$4:$A$500,SMALL(IF(FREQUENCY(IF(Sheet1!$A$4:$A$500&lt;&gt;"",MATCH(Sheet1!$A$4:$A$500,Sheet1!$A$4:$A$500,0)),ROW(Sheet1!$A$4:$A$500)-ROW(Sheet1!$A$4)+1),ROW(Sheet1!$A$4:$A$500)-ROW(Sheet1!$A$4)+1),ROWS($C$1:C484))))</f>
        <v/>
      </c>
    </row>
    <row r="485" spans="3:3" x14ac:dyDescent="0.25">
      <c r="C485" t="str">
        <f t="array" ref="C485">IF(ROWS($C$1:C485)&gt;$A$1,"",INDEX(Sheet1!$A$4:$A$500,SMALL(IF(FREQUENCY(IF(Sheet1!$A$4:$A$500&lt;&gt;"",MATCH(Sheet1!$A$4:$A$500,Sheet1!$A$4:$A$500,0)),ROW(Sheet1!$A$4:$A$500)-ROW(Sheet1!$A$4)+1),ROW(Sheet1!$A$4:$A$500)-ROW(Sheet1!$A$4)+1),ROWS($C$1:C485))))</f>
        <v/>
      </c>
    </row>
    <row r="486" spans="3:3" x14ac:dyDescent="0.25">
      <c r="C486" t="str">
        <f t="array" ref="C486">IF(ROWS($C$1:C486)&gt;$A$1,"",INDEX(Sheet1!$A$4:$A$500,SMALL(IF(FREQUENCY(IF(Sheet1!$A$4:$A$500&lt;&gt;"",MATCH(Sheet1!$A$4:$A$500,Sheet1!$A$4:$A$500,0)),ROW(Sheet1!$A$4:$A$500)-ROW(Sheet1!$A$4)+1),ROW(Sheet1!$A$4:$A$500)-ROW(Sheet1!$A$4)+1),ROWS($C$1:C486))))</f>
        <v/>
      </c>
    </row>
    <row r="487" spans="3:3" x14ac:dyDescent="0.25">
      <c r="C487" t="str">
        <f t="array" ref="C487">IF(ROWS($C$1:C487)&gt;$A$1,"",INDEX(Sheet1!$A$4:$A$500,SMALL(IF(FREQUENCY(IF(Sheet1!$A$4:$A$500&lt;&gt;"",MATCH(Sheet1!$A$4:$A$500,Sheet1!$A$4:$A$500,0)),ROW(Sheet1!$A$4:$A$500)-ROW(Sheet1!$A$4)+1),ROW(Sheet1!$A$4:$A$500)-ROW(Sheet1!$A$4)+1),ROWS($C$1:C487))))</f>
        <v/>
      </c>
    </row>
    <row r="488" spans="3:3" x14ac:dyDescent="0.25">
      <c r="C488" t="str">
        <f t="array" ref="C488">IF(ROWS($C$1:C488)&gt;$A$1,"",INDEX(Sheet1!$A$4:$A$500,SMALL(IF(FREQUENCY(IF(Sheet1!$A$4:$A$500&lt;&gt;"",MATCH(Sheet1!$A$4:$A$500,Sheet1!$A$4:$A$500,0)),ROW(Sheet1!$A$4:$A$500)-ROW(Sheet1!$A$4)+1),ROW(Sheet1!$A$4:$A$500)-ROW(Sheet1!$A$4)+1),ROWS($C$1:C488))))</f>
        <v/>
      </c>
    </row>
    <row r="489" spans="3:3" x14ac:dyDescent="0.25">
      <c r="C489" t="str">
        <f t="array" ref="C489">IF(ROWS($C$1:C489)&gt;$A$1,"",INDEX(Sheet1!$A$4:$A$500,SMALL(IF(FREQUENCY(IF(Sheet1!$A$4:$A$500&lt;&gt;"",MATCH(Sheet1!$A$4:$A$500,Sheet1!$A$4:$A$500,0)),ROW(Sheet1!$A$4:$A$500)-ROW(Sheet1!$A$4)+1),ROW(Sheet1!$A$4:$A$500)-ROW(Sheet1!$A$4)+1),ROWS($C$1:C489))))</f>
        <v/>
      </c>
    </row>
    <row r="490" spans="3:3" x14ac:dyDescent="0.25">
      <c r="C490" t="str">
        <f t="array" ref="C490">IF(ROWS($C$1:C490)&gt;$A$1,"",INDEX(Sheet1!$A$4:$A$500,SMALL(IF(FREQUENCY(IF(Sheet1!$A$4:$A$500&lt;&gt;"",MATCH(Sheet1!$A$4:$A$500,Sheet1!$A$4:$A$500,0)),ROW(Sheet1!$A$4:$A$500)-ROW(Sheet1!$A$4)+1),ROW(Sheet1!$A$4:$A$500)-ROW(Sheet1!$A$4)+1),ROWS($C$1:C490))))</f>
        <v/>
      </c>
    </row>
    <row r="491" spans="3:3" x14ac:dyDescent="0.25">
      <c r="C491" t="str">
        <f t="array" ref="C491">IF(ROWS($C$1:C491)&gt;$A$1,"",INDEX(Sheet1!$A$4:$A$500,SMALL(IF(FREQUENCY(IF(Sheet1!$A$4:$A$500&lt;&gt;"",MATCH(Sheet1!$A$4:$A$500,Sheet1!$A$4:$A$500,0)),ROW(Sheet1!$A$4:$A$500)-ROW(Sheet1!$A$4)+1),ROW(Sheet1!$A$4:$A$500)-ROW(Sheet1!$A$4)+1),ROWS($C$1:C491))))</f>
        <v/>
      </c>
    </row>
    <row r="492" spans="3:3" x14ac:dyDescent="0.25">
      <c r="C492" t="str">
        <f t="array" ref="C492">IF(ROWS($C$1:C492)&gt;$A$1,"",INDEX(Sheet1!$A$4:$A$500,SMALL(IF(FREQUENCY(IF(Sheet1!$A$4:$A$500&lt;&gt;"",MATCH(Sheet1!$A$4:$A$500,Sheet1!$A$4:$A$500,0)),ROW(Sheet1!$A$4:$A$500)-ROW(Sheet1!$A$4)+1),ROW(Sheet1!$A$4:$A$500)-ROW(Sheet1!$A$4)+1),ROWS($C$1:C492))))</f>
        <v/>
      </c>
    </row>
    <row r="493" spans="3:3" x14ac:dyDescent="0.25">
      <c r="C493" t="str">
        <f t="array" ref="C493">IF(ROWS($C$1:C493)&gt;$A$1,"",INDEX(Sheet1!$A$4:$A$500,SMALL(IF(FREQUENCY(IF(Sheet1!$A$4:$A$500&lt;&gt;"",MATCH(Sheet1!$A$4:$A$500,Sheet1!$A$4:$A$500,0)),ROW(Sheet1!$A$4:$A$500)-ROW(Sheet1!$A$4)+1),ROW(Sheet1!$A$4:$A$500)-ROW(Sheet1!$A$4)+1),ROWS($C$1:C493))))</f>
        <v/>
      </c>
    </row>
    <row r="494" spans="3:3" x14ac:dyDescent="0.25">
      <c r="C494" t="str">
        <f t="array" ref="C494">IF(ROWS($C$1:C494)&gt;$A$1,"",INDEX(Sheet1!$A$4:$A$500,SMALL(IF(FREQUENCY(IF(Sheet1!$A$4:$A$500&lt;&gt;"",MATCH(Sheet1!$A$4:$A$500,Sheet1!$A$4:$A$500,0)),ROW(Sheet1!$A$4:$A$500)-ROW(Sheet1!$A$4)+1),ROW(Sheet1!$A$4:$A$500)-ROW(Sheet1!$A$4)+1),ROWS($C$1:C494))))</f>
        <v/>
      </c>
    </row>
    <row r="495" spans="3:3" x14ac:dyDescent="0.25">
      <c r="C495" t="str">
        <f t="array" ref="C495">IF(ROWS($C$1:C495)&gt;$A$1,"",INDEX(Sheet1!$A$4:$A$500,SMALL(IF(FREQUENCY(IF(Sheet1!$A$4:$A$500&lt;&gt;"",MATCH(Sheet1!$A$4:$A$500,Sheet1!$A$4:$A$500,0)),ROW(Sheet1!$A$4:$A$500)-ROW(Sheet1!$A$4)+1),ROW(Sheet1!$A$4:$A$500)-ROW(Sheet1!$A$4)+1),ROWS($C$1:C495))))</f>
        <v/>
      </c>
    </row>
    <row r="496" spans="3:3" x14ac:dyDescent="0.25">
      <c r="C496" t="str">
        <f t="array" ref="C496">IF(ROWS($C$1:C496)&gt;$A$1,"",INDEX(Sheet1!$A$4:$A$500,SMALL(IF(FREQUENCY(IF(Sheet1!$A$4:$A$500&lt;&gt;"",MATCH(Sheet1!$A$4:$A$500,Sheet1!$A$4:$A$500,0)),ROW(Sheet1!$A$4:$A$500)-ROW(Sheet1!$A$4)+1),ROW(Sheet1!$A$4:$A$500)-ROW(Sheet1!$A$4)+1),ROWS($C$1:C496))))</f>
        <v/>
      </c>
    </row>
    <row r="497" spans="3:3" x14ac:dyDescent="0.25">
      <c r="C497" t="str">
        <f t="array" ref="C497">IF(ROWS($C$1:C497)&gt;$A$1,"",INDEX(Sheet1!$A$4:$A$500,SMALL(IF(FREQUENCY(IF(Sheet1!$A$4:$A$500&lt;&gt;"",MATCH(Sheet1!$A$4:$A$500,Sheet1!$A$4:$A$500,0)),ROW(Sheet1!$A$4:$A$500)-ROW(Sheet1!$A$4)+1),ROW(Sheet1!$A$4:$A$500)-ROW(Sheet1!$A$4)+1),ROWS($C$1:C497))))</f>
        <v/>
      </c>
    </row>
    <row r="498" spans="3:3" x14ac:dyDescent="0.25">
      <c r="C498" t="str">
        <f t="array" ref="C498">IF(ROWS($C$1:C498)&gt;$A$1,"",INDEX(Sheet1!$A$4:$A$500,SMALL(IF(FREQUENCY(IF(Sheet1!$A$4:$A$500&lt;&gt;"",MATCH(Sheet1!$A$4:$A$500,Sheet1!$A$4:$A$500,0)),ROW(Sheet1!$A$4:$A$500)-ROW(Sheet1!$A$4)+1),ROW(Sheet1!$A$4:$A$500)-ROW(Sheet1!$A$4)+1),ROWS($C$1:C498))))</f>
        <v/>
      </c>
    </row>
    <row r="499" spans="3:3" x14ac:dyDescent="0.25">
      <c r="C499" t="str">
        <f t="array" ref="C499">IF(ROWS($C$1:C499)&gt;$A$1,"",INDEX(Sheet1!$A$4:$A$500,SMALL(IF(FREQUENCY(IF(Sheet1!$A$4:$A$500&lt;&gt;"",MATCH(Sheet1!$A$4:$A$500,Sheet1!$A$4:$A$500,0)),ROW(Sheet1!$A$4:$A$500)-ROW(Sheet1!$A$4)+1),ROW(Sheet1!$A$4:$A$500)-ROW(Sheet1!$A$4)+1),ROWS($C$1:C499))))</f>
        <v/>
      </c>
    </row>
    <row r="500" spans="3:3" x14ac:dyDescent="0.25">
      <c r="C500" t="str">
        <f t="array" ref="C500">IF(ROWS($C$1:C500)&gt;$A$1,"",INDEX(Sheet1!$A$4:$A$500,SMALL(IF(FREQUENCY(IF(Sheet1!$A$4:$A$500&lt;&gt;"",MATCH(Sheet1!$A$4:$A$500,Sheet1!$A$4:$A$500,0)),ROW(Sheet1!$A$4:$A$500)-ROW(Sheet1!$A$4)+1),ROW(Sheet1!$A$4:$A$500)-ROW(Sheet1!$A$4)+1),ROWS($C$1:C500))))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0"/>
  <sheetViews>
    <sheetView tabSelected="1" topLeftCell="E1" zoomScaleNormal="100" workbookViewId="0">
      <selection activeCell="P13" sqref="P13"/>
    </sheetView>
  </sheetViews>
  <sheetFormatPr defaultRowHeight="15" x14ac:dyDescent="0.25"/>
  <cols>
    <col min="1" max="1" width="10.85546875" hidden="1" customWidth="1"/>
    <col min="2" max="2" width="6.7109375" hidden="1" customWidth="1"/>
    <col min="3" max="3" width="10.42578125" hidden="1" customWidth="1"/>
    <col min="4" max="4" width="15.140625" hidden="1" customWidth="1"/>
    <col min="5" max="5" width="20.42578125" customWidth="1"/>
    <col min="6" max="6" width="11.7109375" bestFit="1" customWidth="1"/>
    <col min="7" max="7" width="13.5703125" customWidth="1"/>
    <col min="8" max="8" width="14.85546875" customWidth="1"/>
    <col min="9" max="9" width="17.140625" hidden="1" customWidth="1"/>
    <col min="10" max="10" width="15.85546875" hidden="1" customWidth="1"/>
    <col min="11" max="11" width="20.140625" customWidth="1"/>
    <col min="12" max="12" width="17.7109375" bestFit="1" customWidth="1"/>
    <col min="13" max="14" width="6" bestFit="1" customWidth="1"/>
  </cols>
  <sheetData>
    <row r="1" spans="1:15" x14ac:dyDescent="0.25">
      <c r="F1" s="13" t="s">
        <v>22</v>
      </c>
      <c r="G1" s="13"/>
      <c r="H1" s="13"/>
      <c r="I1" s="13"/>
      <c r="J1" s="13"/>
      <c r="K1" s="13"/>
      <c r="L1" s="13"/>
      <c r="M1" s="13"/>
      <c r="N1" s="13"/>
      <c r="O1" s="13"/>
    </row>
    <row r="2" spans="1:15" x14ac:dyDescent="0.25"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15" customHeight="1" x14ac:dyDescent="0.25">
      <c r="F3" s="2" t="s">
        <v>5</v>
      </c>
      <c r="G3" s="2" t="s">
        <v>3</v>
      </c>
      <c r="H3" s="2" t="s">
        <v>4</v>
      </c>
    </row>
    <row r="4" spans="1:15" ht="15" customHeight="1" thickBot="1" x14ac:dyDescent="0.3">
      <c r="A4" t="str">
        <f>F4&amp;" "&amp;G4</f>
        <v>الرياض خالد</v>
      </c>
      <c r="B4" t="str">
        <f>IF(COUNTIF($A$4:A4,A4)=1,A4,"")</f>
        <v>الرياض خالد</v>
      </c>
      <c r="C4" t="str">
        <f t="array" ref="C4">IFERROR(INDEX($B$4:$B$250,SMALL(IF($B$4:$B$250&lt;&gt;"",ROW($B$4:$B$250)-ROW($B$4)+1,""),ROWS($B$4:B4))),"")</f>
        <v>الرياض خالد</v>
      </c>
      <c r="D4" t="str">
        <f>IF(C4="","",MID(C4,1,FIND(" ",C4,1)-1))</f>
        <v>الرياض</v>
      </c>
      <c r="F4" s="1" t="s">
        <v>0</v>
      </c>
      <c r="G4" s="1" t="s">
        <v>6</v>
      </c>
      <c r="H4" s="3" t="s">
        <v>8</v>
      </c>
    </row>
    <row r="5" spans="1:15" ht="15" customHeight="1" x14ac:dyDescent="0.25">
      <c r="A5" t="str">
        <f t="shared" ref="A5:A68" si="0">F5&amp;" "&amp;G5</f>
        <v>جدة خالد</v>
      </c>
      <c r="B5" t="str">
        <f>IF(COUNTIF($A$4:A5,A5)=1,A5,"")</f>
        <v>جدة خالد</v>
      </c>
      <c r="C5" t="str">
        <f t="array" ref="C5">IFERROR(INDEX($B$4:$B$250,SMALL(IF($B$4:$B$250&lt;&gt;"",ROW($B$4:$B$250)-ROW($B$4)+1,""),ROWS($B$4:B5))),"")</f>
        <v>جدة خالد</v>
      </c>
      <c r="D5" t="str">
        <f t="shared" ref="D5:D68" si="1">IF(C5="","",MID(C5,1,FIND(" ",C5,1)-1))</f>
        <v>جدة</v>
      </c>
      <c r="F5" s="1" t="s">
        <v>2</v>
      </c>
      <c r="G5" s="1" t="s">
        <v>6</v>
      </c>
      <c r="H5" s="3" t="s">
        <v>8</v>
      </c>
      <c r="K5" s="5" t="s">
        <v>11</v>
      </c>
      <c r="L5" s="6"/>
    </row>
    <row r="6" spans="1:15" ht="15" customHeight="1" x14ac:dyDescent="0.25">
      <c r="A6" t="str">
        <f t="shared" si="0"/>
        <v>جدة رامي</v>
      </c>
      <c r="B6" t="str">
        <f>IF(COUNTIF($A$4:A6,A6)=1,A6,"")</f>
        <v>جدة رامي</v>
      </c>
      <c r="C6" t="str">
        <f t="array" ref="C6">IFERROR(INDEX($B$4:$B$250,SMALL(IF($B$4:$B$250&lt;&gt;"",ROW($B$4:$B$250)-ROW($B$4)+1,""),ROWS($B$4:B6))),"")</f>
        <v>جدة رامي</v>
      </c>
      <c r="D6" t="str">
        <f t="shared" si="1"/>
        <v>جدة</v>
      </c>
      <c r="F6" s="1" t="s">
        <v>2</v>
      </c>
      <c r="G6" s="1" t="s">
        <v>12</v>
      </c>
      <c r="H6" s="3" t="s">
        <v>8</v>
      </c>
      <c r="K6" s="7"/>
      <c r="L6" s="8"/>
    </row>
    <row r="7" spans="1:15" x14ac:dyDescent="0.25">
      <c r="A7" t="str">
        <f t="shared" si="0"/>
        <v>الرياض رامي</v>
      </c>
      <c r="B7" t="str">
        <f>IF(COUNTIF($A$4:A7,A7)=1,A7,"")</f>
        <v>الرياض رامي</v>
      </c>
      <c r="C7" t="str">
        <f t="array" ref="C7">IFERROR(INDEX($B$4:$B$250,SMALL(IF($B$4:$B$250&lt;&gt;"",ROW($B$4:$B$250)-ROW($B$4)+1,""),ROWS($B$4:B7))),"")</f>
        <v>الرياض رامي</v>
      </c>
      <c r="D7" t="str">
        <f t="shared" si="1"/>
        <v>الرياض</v>
      </c>
      <c r="F7" s="1" t="s">
        <v>0</v>
      </c>
      <c r="G7" s="1" t="s">
        <v>12</v>
      </c>
      <c r="H7" s="3" t="s">
        <v>8</v>
      </c>
      <c r="K7" s="9"/>
      <c r="L7" s="8"/>
      <c r="M7" s="11" t="s">
        <v>15</v>
      </c>
      <c r="N7" s="12"/>
      <c r="O7" s="12"/>
    </row>
    <row r="8" spans="1:15" x14ac:dyDescent="0.25">
      <c r="A8" t="str">
        <f t="shared" si="0"/>
        <v>الرياض خالد</v>
      </c>
      <c r="B8" t="str">
        <f>IF(COUNTIF($A$4:A8,A8)=1,A8,"")</f>
        <v/>
      </c>
      <c r="C8" t="str">
        <f t="array" ref="C8">IFERROR(INDEX($B$4:$B$250,SMALL(IF($B$4:$B$250&lt;&gt;"",ROW($B$4:$B$250)-ROW($B$4)+1,""),ROWS($B$4:B8))),"")</f>
        <v>الرياض احمد</v>
      </c>
      <c r="D8" t="str">
        <f t="shared" si="1"/>
        <v>الرياض</v>
      </c>
      <c r="F8" s="1" t="s">
        <v>0</v>
      </c>
      <c r="G8" s="1" t="s">
        <v>6</v>
      </c>
      <c r="H8" s="3" t="s">
        <v>9</v>
      </c>
      <c r="K8" s="15">
        <f>IF(COUNTIF($D$4:$D$250,$N8)=0,"",COUNTIF($D$4:$D$250,$N8))</f>
        <v>4</v>
      </c>
      <c r="L8" s="15" t="str">
        <f>IF($N8="","","عدد العاملين في "&amp;" " &amp;$N8)</f>
        <v>عدد العاملين في  الرياض</v>
      </c>
      <c r="N8" s="14" t="s">
        <v>0</v>
      </c>
    </row>
    <row r="9" spans="1:15" x14ac:dyDescent="0.25">
      <c r="A9" t="str">
        <f t="shared" si="0"/>
        <v>الرياض خالد</v>
      </c>
      <c r="B9" t="str">
        <f>IF(COUNTIF($A$4:A9,A9)=1,A9,"")</f>
        <v/>
      </c>
      <c r="C9" t="str">
        <f t="array" ref="C9">IFERROR(INDEX($B$4:$B$250,SMALL(IF($B$4:$B$250&lt;&gt;"",ROW($B$4:$B$250)-ROW($B$4)+1,""),ROWS($B$4:B9))),"")</f>
        <v>الرياض رمزي</v>
      </c>
      <c r="D9" t="str">
        <f t="shared" si="1"/>
        <v>الرياض</v>
      </c>
      <c r="F9" s="1" t="s">
        <v>0</v>
      </c>
      <c r="G9" s="1" t="s">
        <v>6</v>
      </c>
      <c r="H9" s="3" t="s">
        <v>9</v>
      </c>
      <c r="K9" s="15">
        <f t="shared" ref="K9:K72" si="2">IF(COUNTIF($D$4:$D$250,$N9)=0,"",COUNTIF($D$4:$D$250,$N9))</f>
        <v>2</v>
      </c>
      <c r="L9" s="15" t="str">
        <f t="shared" ref="L9:L72" si="3">IF($N9="","","عدد العاملين في "&amp;" " &amp;$N9)</f>
        <v>عدد العاملين في  بيروت</v>
      </c>
      <c r="N9" s="14" t="s">
        <v>19</v>
      </c>
    </row>
    <row r="10" spans="1:15" x14ac:dyDescent="0.25">
      <c r="A10" t="str">
        <f t="shared" si="0"/>
        <v>الرياض خالد</v>
      </c>
      <c r="B10" t="str">
        <f>IF(COUNTIF($A$4:A10,A10)=1,A10,"")</f>
        <v/>
      </c>
      <c r="C10" t="str">
        <f t="array" ref="C10">IFERROR(INDEX($B$4:$B$250,SMALL(IF($B$4:$B$250&lt;&gt;"",ROW($B$4:$B$250)-ROW($B$4)+1,""),ROWS($B$4:B10))),"")</f>
        <v>الدمام احمد</v>
      </c>
      <c r="D10" t="str">
        <f t="shared" si="1"/>
        <v>الدمام</v>
      </c>
      <c r="F10" s="1" t="s">
        <v>0</v>
      </c>
      <c r="G10" s="1" t="s">
        <v>6</v>
      </c>
      <c r="H10" s="3" t="s">
        <v>9</v>
      </c>
      <c r="K10" s="15">
        <f t="shared" si="2"/>
        <v>3</v>
      </c>
      <c r="L10" s="15" t="str">
        <f t="shared" si="3"/>
        <v>عدد العاملين في  جدة</v>
      </c>
      <c r="N10" s="14" t="s">
        <v>2</v>
      </c>
    </row>
    <row r="11" spans="1:15" x14ac:dyDescent="0.25">
      <c r="A11" t="str">
        <f t="shared" si="0"/>
        <v>الرياض احمد</v>
      </c>
      <c r="B11" t="str">
        <f>IF(COUNTIF($A$4:A11,A11)=1,A11,"")</f>
        <v>الرياض احمد</v>
      </c>
      <c r="C11" t="str">
        <f t="array" ref="C11">IFERROR(INDEX($B$4:$B$250,SMALL(IF($B$4:$B$250&lt;&gt;"",ROW($B$4:$B$250)-ROW($B$4)+1,""),ROWS($B$4:B11))),"")</f>
        <v>الدمام رامي</v>
      </c>
      <c r="D11" t="str">
        <f t="shared" si="1"/>
        <v>الدمام</v>
      </c>
      <c r="F11" s="1" t="s">
        <v>0</v>
      </c>
      <c r="G11" s="1" t="s">
        <v>7</v>
      </c>
      <c r="H11" s="3" t="s">
        <v>9</v>
      </c>
      <c r="K11" s="15">
        <f t="shared" si="2"/>
        <v>2</v>
      </c>
      <c r="L11" s="15" t="str">
        <f t="shared" si="3"/>
        <v>عدد العاملين في  الدمام</v>
      </c>
      <c r="N11" s="14" t="s">
        <v>1</v>
      </c>
    </row>
    <row r="12" spans="1:15" x14ac:dyDescent="0.25">
      <c r="A12" t="str">
        <f t="shared" si="0"/>
        <v>الرياض احمد</v>
      </c>
      <c r="B12" t="str">
        <f>IF(COUNTIF($A$4:A12,A12)=1,A12,"")</f>
        <v/>
      </c>
      <c r="C12" t="str">
        <f t="array" ref="C12">IFERROR(INDEX($B$4:$B$250,SMALL(IF($B$4:$B$250&lt;&gt;"",ROW($B$4:$B$250)-ROW($B$4)+1,""),ROWS($B$4:B12))),"")</f>
        <v>جدة محمد</v>
      </c>
      <c r="D12" t="str">
        <f t="shared" si="1"/>
        <v>جدة</v>
      </c>
      <c r="F12" s="1" t="s">
        <v>0</v>
      </c>
      <c r="G12" s="1" t="s">
        <v>7</v>
      </c>
      <c r="H12" s="3" t="s">
        <v>9</v>
      </c>
      <c r="K12" s="15" t="str">
        <f t="shared" si="2"/>
        <v/>
      </c>
      <c r="L12" s="15" t="str">
        <f t="shared" si="3"/>
        <v/>
      </c>
      <c r="N12" s="14"/>
    </row>
    <row r="13" spans="1:15" x14ac:dyDescent="0.25">
      <c r="A13" t="str">
        <f t="shared" si="0"/>
        <v>الرياض رمزي</v>
      </c>
      <c r="B13" t="str">
        <f>IF(COUNTIF($A$4:A13,A13)=1,A13,"")</f>
        <v>الرياض رمزي</v>
      </c>
      <c r="C13" t="str">
        <f t="array" ref="C13">IFERROR(INDEX($B$4:$B$250,SMALL(IF($B$4:$B$250&lt;&gt;"",ROW($B$4:$B$250)-ROW($B$4)+1,""),ROWS($B$4:B13))),"")</f>
        <v xml:space="preserve"> </v>
      </c>
      <c r="D13" t="str">
        <f t="shared" si="1"/>
        <v/>
      </c>
      <c r="F13" s="1" t="s">
        <v>0</v>
      </c>
      <c r="G13" s="1" t="s">
        <v>13</v>
      </c>
      <c r="H13" s="3" t="s">
        <v>9</v>
      </c>
      <c r="K13" s="15" t="str">
        <f t="shared" si="2"/>
        <v/>
      </c>
      <c r="L13" s="15" t="str">
        <f t="shared" si="3"/>
        <v/>
      </c>
      <c r="N13" s="14"/>
    </row>
    <row r="14" spans="1:15" x14ac:dyDescent="0.25">
      <c r="A14" t="str">
        <f t="shared" si="0"/>
        <v>الرياض رمزي</v>
      </c>
      <c r="B14" t="str">
        <f>IF(COUNTIF($A$4:A14,A14)=1,A14,"")</f>
        <v/>
      </c>
      <c r="C14" t="str">
        <f t="array" ref="C14">IFERROR(INDEX($B$4:$B$250,SMALL(IF($B$4:$B$250&lt;&gt;"",ROW($B$4:$B$250)-ROW($B$4)+1,""),ROWS($B$4:B14))),"")</f>
        <v>الطائف مجمود</v>
      </c>
      <c r="D14" t="str">
        <f t="shared" si="1"/>
        <v>الطائف</v>
      </c>
      <c r="F14" s="1" t="s">
        <v>0</v>
      </c>
      <c r="G14" s="1" t="s">
        <v>13</v>
      </c>
      <c r="H14" s="3" t="s">
        <v>9</v>
      </c>
      <c r="K14" s="15" t="str">
        <f t="shared" si="2"/>
        <v/>
      </c>
      <c r="L14" s="15" t="str">
        <f t="shared" si="3"/>
        <v/>
      </c>
      <c r="N14" s="14"/>
    </row>
    <row r="15" spans="1:15" x14ac:dyDescent="0.25">
      <c r="A15" t="str">
        <f t="shared" si="0"/>
        <v>الرياض احمد</v>
      </c>
      <c r="B15" t="str">
        <f>IF(COUNTIF($A$4:A15,A15)=1,A15,"")</f>
        <v/>
      </c>
      <c r="C15" t="str">
        <f t="array" ref="C15">IFERROR(INDEX($B$4:$B$250,SMALL(IF($B$4:$B$250&lt;&gt;"",ROW($B$4:$B$250)-ROW($B$4)+1,""),ROWS($B$4:B15))),"")</f>
        <v>بيروت خليل</v>
      </c>
      <c r="D15" t="str">
        <f t="shared" si="1"/>
        <v>بيروت</v>
      </c>
      <c r="F15" s="1" t="s">
        <v>0</v>
      </c>
      <c r="G15" s="1" t="s">
        <v>7</v>
      </c>
      <c r="H15" s="3" t="s">
        <v>10</v>
      </c>
      <c r="K15" s="15" t="str">
        <f t="shared" si="2"/>
        <v/>
      </c>
      <c r="L15" s="15" t="str">
        <f t="shared" si="3"/>
        <v/>
      </c>
      <c r="N15" s="14"/>
    </row>
    <row r="16" spans="1:15" x14ac:dyDescent="0.25">
      <c r="A16" t="str">
        <f t="shared" si="0"/>
        <v>الدمام احمد</v>
      </c>
      <c r="B16" t="str">
        <f>IF(COUNTIF($A$4:A16,A16)=1,A16,"")</f>
        <v>الدمام احمد</v>
      </c>
      <c r="C16" t="str">
        <f t="array" ref="C16">IFERROR(INDEX($B$4:$B$250,SMALL(IF($B$4:$B$250&lt;&gt;"",ROW($B$4:$B$250)-ROW($B$4)+1,""),ROWS($B$4:B16))),"")</f>
        <v>بيروت رفيق</v>
      </c>
      <c r="D16" t="str">
        <f t="shared" si="1"/>
        <v>بيروت</v>
      </c>
      <c r="F16" s="1" t="s">
        <v>1</v>
      </c>
      <c r="G16" s="1" t="s">
        <v>7</v>
      </c>
      <c r="H16" s="3" t="s">
        <v>10</v>
      </c>
      <c r="K16" s="15" t="str">
        <f t="shared" si="2"/>
        <v/>
      </c>
      <c r="L16" s="15" t="str">
        <f t="shared" si="3"/>
        <v/>
      </c>
      <c r="N16" s="14"/>
    </row>
    <row r="17" spans="1:14" x14ac:dyDescent="0.25">
      <c r="A17" t="str">
        <f t="shared" si="0"/>
        <v>الدمام رامي</v>
      </c>
      <c r="B17" t="str">
        <f>IF(COUNTIF($A$4:A17,A17)=1,A17,"")</f>
        <v>الدمام رامي</v>
      </c>
      <c r="C17" t="str">
        <f t="array" ref="C17">IFERROR(INDEX($B$4:$B$250,SMALL(IF($B$4:$B$250&lt;&gt;"",ROW($B$4:$B$250)-ROW($B$4)+1,""),ROWS($B$4:B17))),"")</f>
        <v/>
      </c>
      <c r="D17" t="str">
        <f t="shared" si="1"/>
        <v/>
      </c>
      <c r="F17" s="1" t="s">
        <v>1</v>
      </c>
      <c r="G17" s="1" t="s">
        <v>12</v>
      </c>
      <c r="H17" s="3" t="s">
        <v>10</v>
      </c>
      <c r="K17" s="15" t="str">
        <f t="shared" si="2"/>
        <v/>
      </c>
      <c r="L17" s="15" t="str">
        <f t="shared" si="3"/>
        <v/>
      </c>
      <c r="N17" s="14"/>
    </row>
    <row r="18" spans="1:14" x14ac:dyDescent="0.25">
      <c r="A18" t="str">
        <f t="shared" si="0"/>
        <v>الرياض رامي</v>
      </c>
      <c r="B18" t="str">
        <f>IF(COUNTIF($A$4:A18,A18)=1,A18,"")</f>
        <v/>
      </c>
      <c r="C18" t="str">
        <f t="array" ref="C18">IFERROR(INDEX($B$4:$B$250,SMALL(IF($B$4:$B$250&lt;&gt;"",ROW($B$4:$B$250)-ROW($B$4)+1,""),ROWS($B$4:B18))),"")</f>
        <v/>
      </c>
      <c r="D18" t="str">
        <f t="shared" si="1"/>
        <v/>
      </c>
      <c r="F18" s="1" t="s">
        <v>0</v>
      </c>
      <c r="G18" s="1" t="s">
        <v>12</v>
      </c>
      <c r="H18" s="3" t="s">
        <v>10</v>
      </c>
      <c r="K18" s="15" t="str">
        <f t="shared" si="2"/>
        <v/>
      </c>
      <c r="L18" s="15" t="str">
        <f t="shared" si="3"/>
        <v/>
      </c>
      <c r="N18" s="14"/>
    </row>
    <row r="19" spans="1:14" x14ac:dyDescent="0.25">
      <c r="A19" t="str">
        <f t="shared" si="0"/>
        <v>الرياض احمد</v>
      </c>
      <c r="B19" t="str">
        <f>IF(COUNTIF($A$4:A19,A19)=1,A19,"")</f>
        <v/>
      </c>
      <c r="C19" t="str">
        <f t="array" ref="C19">IFERROR(INDEX($B$4:$B$250,SMALL(IF($B$4:$B$250&lt;&gt;"",ROW($B$4:$B$250)-ROW($B$4)+1,""),ROWS($B$4:B19))),"")</f>
        <v/>
      </c>
      <c r="D19" t="str">
        <f t="shared" si="1"/>
        <v/>
      </c>
      <c r="F19" s="1" t="s">
        <v>0</v>
      </c>
      <c r="G19" s="1" t="s">
        <v>7</v>
      </c>
      <c r="H19" s="3" t="s">
        <v>10</v>
      </c>
      <c r="K19" s="15" t="str">
        <f t="shared" si="2"/>
        <v/>
      </c>
      <c r="L19" s="15" t="str">
        <f t="shared" si="3"/>
        <v/>
      </c>
      <c r="N19" s="14"/>
    </row>
    <row r="20" spans="1:14" x14ac:dyDescent="0.25">
      <c r="A20" t="str">
        <f t="shared" si="0"/>
        <v>الدمام احمد</v>
      </c>
      <c r="B20" t="str">
        <f>IF(COUNTIF($A$4:A20,A20)=1,A20,"")</f>
        <v/>
      </c>
      <c r="C20" t="str">
        <f t="array" ref="C20">IFERROR(INDEX($B$4:$B$250,SMALL(IF($B$4:$B$250&lt;&gt;"",ROW($B$4:$B$250)-ROW($B$4)+1,""),ROWS($B$4:B20))),"")</f>
        <v/>
      </c>
      <c r="D20" t="str">
        <f t="shared" si="1"/>
        <v/>
      </c>
      <c r="F20" s="1" t="s">
        <v>1</v>
      </c>
      <c r="G20" s="1" t="s">
        <v>7</v>
      </c>
      <c r="H20" s="3" t="s">
        <v>10</v>
      </c>
      <c r="K20" s="15" t="str">
        <f t="shared" si="2"/>
        <v/>
      </c>
      <c r="L20" s="15" t="str">
        <f t="shared" si="3"/>
        <v/>
      </c>
      <c r="N20" s="14"/>
    </row>
    <row r="21" spans="1:14" x14ac:dyDescent="0.25">
      <c r="A21" t="str">
        <f t="shared" si="0"/>
        <v>جدة محمد</v>
      </c>
      <c r="B21" t="str">
        <f>IF(COUNTIF($A$4:A21,A21)=1,A21,"")</f>
        <v>جدة محمد</v>
      </c>
      <c r="C21" t="str">
        <f t="array" ref="C21">IFERROR(INDEX($B$4:$B$250,SMALL(IF($B$4:$B$250&lt;&gt;"",ROW($B$4:$B$250)-ROW($B$4)+1,""),ROWS($B$4:B21))),"")</f>
        <v/>
      </c>
      <c r="D21" t="str">
        <f t="shared" si="1"/>
        <v/>
      </c>
      <c r="F21" s="1" t="s">
        <v>2</v>
      </c>
      <c r="G21" s="1" t="s">
        <v>14</v>
      </c>
      <c r="H21" s="3" t="s">
        <v>10</v>
      </c>
      <c r="K21" s="15" t="str">
        <f t="shared" si="2"/>
        <v/>
      </c>
      <c r="L21" s="15" t="str">
        <f t="shared" si="3"/>
        <v/>
      </c>
      <c r="N21" s="14"/>
    </row>
    <row r="22" spans="1:14" x14ac:dyDescent="0.25">
      <c r="A22" t="str">
        <f t="shared" si="0"/>
        <v>جدة محمد</v>
      </c>
      <c r="B22" t="str">
        <f>IF(COUNTIF($A$4:A22,A22)=1,A22,"")</f>
        <v/>
      </c>
      <c r="C22" t="str">
        <f t="array" ref="C22">IFERROR(INDEX($B$4:$B$250,SMALL(IF($B$4:$B$250&lt;&gt;"",ROW($B$4:$B$250)-ROW($B$4)+1,""),ROWS($B$4:B22))),"")</f>
        <v/>
      </c>
      <c r="D22" t="str">
        <f t="shared" si="1"/>
        <v/>
      </c>
      <c r="F22" s="1" t="s">
        <v>2</v>
      </c>
      <c r="G22" s="1" t="s">
        <v>14</v>
      </c>
      <c r="H22" s="3" t="s">
        <v>10</v>
      </c>
      <c r="K22" s="15" t="str">
        <f t="shared" si="2"/>
        <v/>
      </c>
      <c r="L22" s="15" t="str">
        <f t="shared" si="3"/>
        <v/>
      </c>
      <c r="N22" s="14"/>
    </row>
    <row r="23" spans="1:14" x14ac:dyDescent="0.25">
      <c r="A23" t="str">
        <f t="shared" si="0"/>
        <v>جدة خالد</v>
      </c>
      <c r="B23" t="str">
        <f>IF(COUNTIF($A$4:A23,A23)=1,A23,"")</f>
        <v/>
      </c>
      <c r="C23" t="str">
        <f t="array" ref="C23">IFERROR(INDEX($B$4:$B$250,SMALL(IF($B$4:$B$250&lt;&gt;"",ROW($B$4:$B$250)-ROW($B$4)+1,""),ROWS($B$4:B23))),"")</f>
        <v/>
      </c>
      <c r="D23" t="str">
        <f t="shared" si="1"/>
        <v/>
      </c>
      <c r="F23" s="1" t="s">
        <v>2</v>
      </c>
      <c r="G23" s="1" t="s">
        <v>6</v>
      </c>
      <c r="H23" s="3" t="s">
        <v>10</v>
      </c>
      <c r="K23" s="15" t="str">
        <f t="shared" si="2"/>
        <v/>
      </c>
      <c r="L23" s="15" t="str">
        <f t="shared" si="3"/>
        <v/>
      </c>
      <c r="N23" s="14"/>
    </row>
    <row r="24" spans="1:14" ht="9.75" customHeight="1" x14ac:dyDescent="0.25">
      <c r="A24" t="str">
        <f t="shared" si="0"/>
        <v xml:space="preserve"> </v>
      </c>
      <c r="B24" t="str">
        <f>IF(COUNTIF($A$4:A24,A24)=1,A24,"")</f>
        <v xml:space="preserve"> </v>
      </c>
      <c r="C24" t="str">
        <f t="array" ref="C24">IFERROR(INDEX($B$4:$B$250,SMALL(IF($B$4:$B$250&lt;&gt;"",ROW($B$4:$B$250)-ROW($B$4)+1,""),ROWS($B$4:B24))),"")</f>
        <v/>
      </c>
      <c r="D24" t="str">
        <f t="shared" si="1"/>
        <v/>
      </c>
      <c r="K24" s="15" t="str">
        <f t="shared" si="2"/>
        <v/>
      </c>
      <c r="L24" s="15" t="str">
        <f t="shared" si="3"/>
        <v/>
      </c>
      <c r="N24" s="14"/>
    </row>
    <row r="25" spans="1:14" x14ac:dyDescent="0.25">
      <c r="A25" t="str">
        <f t="shared" si="0"/>
        <v>الطائف مجمود</v>
      </c>
      <c r="B25" t="str">
        <f>IF(COUNTIF($A$4:A25,A25)=1,A25,"")</f>
        <v>الطائف مجمود</v>
      </c>
      <c r="C25" t="str">
        <f t="array" ref="C25">IFERROR(INDEX($B$4:$B$250,SMALL(IF($B$4:$B$250&lt;&gt;"",ROW($B$4:$B$250)-ROW($B$4)+1,""),ROWS($B$4:B25))),"")</f>
        <v/>
      </c>
      <c r="D25" t="str">
        <f t="shared" si="1"/>
        <v/>
      </c>
      <c r="F25" s="4" t="s">
        <v>16</v>
      </c>
      <c r="G25" s="4" t="s">
        <v>17</v>
      </c>
      <c r="H25" s="4" t="s">
        <v>18</v>
      </c>
      <c r="K25" s="15" t="str">
        <f t="shared" si="2"/>
        <v/>
      </c>
      <c r="L25" s="15" t="str">
        <f t="shared" si="3"/>
        <v/>
      </c>
      <c r="N25" s="14"/>
    </row>
    <row r="26" spans="1:14" x14ac:dyDescent="0.25">
      <c r="A26" t="str">
        <f t="shared" si="0"/>
        <v xml:space="preserve"> </v>
      </c>
      <c r="B26" t="str">
        <f>IF(COUNTIF($A$4:A26,A26)=1,A26,"")</f>
        <v/>
      </c>
      <c r="C26" t="str">
        <f t="array" ref="C26">IFERROR(INDEX($B$4:$B$250,SMALL(IF($B$4:$B$250&lt;&gt;"",ROW($B$4:$B$250)-ROW($B$4)+1,""),ROWS($B$4:B26))),"")</f>
        <v/>
      </c>
      <c r="D26" t="str">
        <f t="shared" si="1"/>
        <v/>
      </c>
      <c r="K26" s="15" t="str">
        <f t="shared" si="2"/>
        <v/>
      </c>
      <c r="L26" s="15" t="str">
        <f t="shared" si="3"/>
        <v/>
      </c>
      <c r="N26" s="14"/>
    </row>
    <row r="27" spans="1:14" x14ac:dyDescent="0.25">
      <c r="A27" t="str">
        <f t="shared" si="0"/>
        <v xml:space="preserve"> </v>
      </c>
      <c r="B27" t="str">
        <f>IF(COUNTIF($A$4:A27,A27)=1,A27,"")</f>
        <v/>
      </c>
      <c r="C27" t="str">
        <f t="array" ref="C27">IFERROR(INDEX($B$4:$B$250,SMALL(IF($B$4:$B$250&lt;&gt;"",ROW($B$4:$B$250)-ROW($B$4)+1,""),ROWS($B$4:B27))),"")</f>
        <v/>
      </c>
      <c r="D27" t="str">
        <f t="shared" si="1"/>
        <v/>
      </c>
      <c r="K27" s="15" t="str">
        <f t="shared" si="2"/>
        <v/>
      </c>
      <c r="L27" s="15" t="str">
        <f t="shared" si="3"/>
        <v/>
      </c>
      <c r="N27" s="14"/>
    </row>
    <row r="28" spans="1:14" x14ac:dyDescent="0.25">
      <c r="A28" t="str">
        <f t="shared" si="0"/>
        <v>بيروت خليل</v>
      </c>
      <c r="B28" t="str">
        <f>IF(COUNTIF($A$4:A28,A28)=1,A28,"")</f>
        <v>بيروت خليل</v>
      </c>
      <c r="C28" t="str">
        <f t="array" ref="C28">IFERROR(INDEX($B$4:$B$250,SMALL(IF($B$4:$B$250&lt;&gt;"",ROW($B$4:$B$250)-ROW($B$4)+1,""),ROWS($B$4:B28))),"")</f>
        <v/>
      </c>
      <c r="D28" t="str">
        <f t="shared" si="1"/>
        <v/>
      </c>
      <c r="F28" t="s">
        <v>19</v>
      </c>
      <c r="G28" t="s">
        <v>20</v>
      </c>
      <c r="H28" t="s">
        <v>21</v>
      </c>
      <c r="K28" s="15" t="str">
        <f t="shared" si="2"/>
        <v/>
      </c>
      <c r="L28" s="15" t="str">
        <f t="shared" si="3"/>
        <v/>
      </c>
      <c r="N28" s="14"/>
    </row>
    <row r="29" spans="1:14" x14ac:dyDescent="0.25">
      <c r="A29" t="str">
        <f t="shared" si="0"/>
        <v>بيروت رفيق</v>
      </c>
      <c r="B29" t="str">
        <f>IF(COUNTIF($A$4:A29,A29)=1,A29,"")</f>
        <v>بيروت رفيق</v>
      </c>
      <c r="C29" t="str">
        <f t="array" ref="C29">IFERROR(INDEX($B$4:$B$250,SMALL(IF($B$4:$B$250&lt;&gt;"",ROW($B$4:$B$250)-ROW($B$4)+1,""),ROWS($B$4:B29))),"")</f>
        <v/>
      </c>
      <c r="D29" t="str">
        <f t="shared" si="1"/>
        <v/>
      </c>
      <c r="F29" t="s">
        <v>19</v>
      </c>
      <c r="G29" t="s">
        <v>23</v>
      </c>
      <c r="J29" t="str">
        <f>IF(COUNTIF($A$4:A29,A29)=1,A29,"")</f>
        <v>بيروت رفيق</v>
      </c>
      <c r="K29" s="15" t="str">
        <f t="shared" si="2"/>
        <v/>
      </c>
      <c r="L29" s="15" t="str">
        <f t="shared" si="3"/>
        <v/>
      </c>
      <c r="N29" s="14"/>
    </row>
    <row r="30" spans="1:14" x14ac:dyDescent="0.25">
      <c r="A30" t="str">
        <f t="shared" si="0"/>
        <v xml:space="preserve"> </v>
      </c>
      <c r="B30" t="str">
        <f>IF(COUNTIF($A$4:A30,A30)=1,A30,"")</f>
        <v/>
      </c>
      <c r="C30" t="str">
        <f t="array" ref="C30">IFERROR(INDEX($B$4:$B$250,SMALL(IF($B$4:$B$250&lt;&gt;"",ROW($B$4:$B$250)-ROW($B$4)+1,""),ROWS($B$4:B30))),"")</f>
        <v/>
      </c>
      <c r="D30" t="str">
        <f t="shared" si="1"/>
        <v/>
      </c>
      <c r="K30" s="15" t="str">
        <f t="shared" si="2"/>
        <v/>
      </c>
      <c r="L30" s="15" t="str">
        <f t="shared" si="3"/>
        <v/>
      </c>
      <c r="N30" s="14"/>
    </row>
    <row r="31" spans="1:14" x14ac:dyDescent="0.25">
      <c r="A31" t="str">
        <f t="shared" si="0"/>
        <v xml:space="preserve"> </v>
      </c>
      <c r="B31" t="str">
        <f>IF(COUNTIF($A$4:A31,A31)=1,A31,"")</f>
        <v/>
      </c>
      <c r="C31" t="str">
        <f t="array" ref="C31">IFERROR(INDEX($B$4:$B$250,SMALL(IF($B$4:$B$250&lt;&gt;"",ROW($B$4:$B$250)-ROW($B$4)+1,""),ROWS($B$4:B31))),"")</f>
        <v/>
      </c>
      <c r="D31" t="str">
        <f t="shared" si="1"/>
        <v/>
      </c>
      <c r="K31" s="15" t="str">
        <f t="shared" si="2"/>
        <v/>
      </c>
      <c r="L31" s="15" t="str">
        <f t="shared" si="3"/>
        <v/>
      </c>
      <c r="N31" s="14"/>
    </row>
    <row r="32" spans="1:14" x14ac:dyDescent="0.25">
      <c r="A32" t="str">
        <f t="shared" si="0"/>
        <v xml:space="preserve"> </v>
      </c>
      <c r="B32" t="str">
        <f>IF(COUNTIF($A$4:A32,A32)=1,A32,"")</f>
        <v/>
      </c>
      <c r="C32" t="str">
        <f t="array" ref="C32">IFERROR(INDEX($B$4:$B$250,SMALL(IF($B$4:$B$250&lt;&gt;"",ROW($B$4:$B$250)-ROW($B$4)+1,""),ROWS($B$4:B32))),"")</f>
        <v/>
      </c>
      <c r="D32" t="str">
        <f t="shared" si="1"/>
        <v/>
      </c>
      <c r="K32" s="15" t="str">
        <f t="shared" si="2"/>
        <v/>
      </c>
      <c r="L32" s="15" t="str">
        <f t="shared" si="3"/>
        <v/>
      </c>
      <c r="N32" s="14"/>
    </row>
    <row r="33" spans="1:14" x14ac:dyDescent="0.25">
      <c r="A33" t="str">
        <f t="shared" si="0"/>
        <v xml:space="preserve"> </v>
      </c>
      <c r="B33" t="str">
        <f>IF(COUNTIF($A$4:A33,A33)=1,A33,"")</f>
        <v/>
      </c>
      <c r="C33" t="str">
        <f t="array" ref="C33">IFERROR(INDEX($B$4:$B$250,SMALL(IF($B$4:$B$250&lt;&gt;"",ROW($B$4:$B$250)-ROW($B$4)+1,""),ROWS($B$4:B33))),"")</f>
        <v/>
      </c>
      <c r="D33" t="str">
        <f t="shared" si="1"/>
        <v/>
      </c>
      <c r="K33" s="15" t="str">
        <f t="shared" si="2"/>
        <v/>
      </c>
      <c r="L33" s="15" t="str">
        <f t="shared" si="3"/>
        <v/>
      </c>
      <c r="N33" s="14"/>
    </row>
    <row r="34" spans="1:14" x14ac:dyDescent="0.25">
      <c r="A34" t="str">
        <f t="shared" si="0"/>
        <v xml:space="preserve"> </v>
      </c>
      <c r="B34" t="str">
        <f>IF(COUNTIF($A$4:A34,A34)=1,A34,"")</f>
        <v/>
      </c>
      <c r="C34" t="str">
        <f t="array" ref="C34">IFERROR(INDEX($B$4:$B$250,SMALL(IF($B$4:$B$250&lt;&gt;"",ROW($B$4:$B$250)-ROW($B$4)+1,""),ROWS($B$4:B34))),"")</f>
        <v/>
      </c>
      <c r="D34" t="str">
        <f t="shared" si="1"/>
        <v/>
      </c>
      <c r="K34" s="15" t="str">
        <f t="shared" si="2"/>
        <v/>
      </c>
      <c r="L34" s="15" t="str">
        <f t="shared" si="3"/>
        <v/>
      </c>
      <c r="N34" s="14"/>
    </row>
    <row r="35" spans="1:14" x14ac:dyDescent="0.25">
      <c r="A35" t="str">
        <f t="shared" si="0"/>
        <v xml:space="preserve"> </v>
      </c>
      <c r="B35" t="str">
        <f>IF(COUNTIF($A$4:A35,A35)=1,A35,"")</f>
        <v/>
      </c>
      <c r="C35" t="str">
        <f t="array" ref="C35">IFERROR(INDEX($B$4:$B$250,SMALL(IF($B$4:$B$250&lt;&gt;"",ROW($B$4:$B$250)-ROW($B$4)+1,""),ROWS($B$4:B35))),"")</f>
        <v/>
      </c>
      <c r="D35" t="str">
        <f t="shared" si="1"/>
        <v/>
      </c>
      <c r="K35" s="15" t="str">
        <f t="shared" si="2"/>
        <v/>
      </c>
      <c r="L35" s="15" t="str">
        <f t="shared" si="3"/>
        <v/>
      </c>
      <c r="N35" s="14"/>
    </row>
    <row r="36" spans="1:14" x14ac:dyDescent="0.25">
      <c r="A36" t="str">
        <f t="shared" si="0"/>
        <v xml:space="preserve"> </v>
      </c>
      <c r="B36" t="str">
        <f>IF(COUNTIF($A$4:A36,A36)=1,A36,"")</f>
        <v/>
      </c>
      <c r="C36" t="str">
        <f t="array" ref="C36">IFERROR(INDEX($B$4:$B$250,SMALL(IF($B$4:$B$250&lt;&gt;"",ROW($B$4:$B$250)-ROW($B$4)+1,""),ROWS($B$4:B36))),"")</f>
        <v/>
      </c>
      <c r="D36" t="str">
        <f t="shared" si="1"/>
        <v/>
      </c>
      <c r="J36" t="str">
        <f t="shared" ref="J36:J37" si="4">IF(F36="","",IF(G36&lt;&gt;G35,G36,0))</f>
        <v/>
      </c>
      <c r="K36" s="15" t="str">
        <f t="shared" si="2"/>
        <v/>
      </c>
      <c r="L36" s="15" t="str">
        <f t="shared" si="3"/>
        <v/>
      </c>
      <c r="N36" s="14"/>
    </row>
    <row r="37" spans="1:14" x14ac:dyDescent="0.25">
      <c r="A37" t="str">
        <f t="shared" si="0"/>
        <v xml:space="preserve"> </v>
      </c>
      <c r="B37" t="str">
        <f>IF(COUNTIF($A$4:A37,A37)=1,A37,"")</f>
        <v/>
      </c>
      <c r="C37" t="str">
        <f t="array" ref="C37">IFERROR(INDEX($B$4:$B$250,SMALL(IF($B$4:$B$250&lt;&gt;"",ROW($B$4:$B$250)-ROW($B$4)+1,""),ROWS($B$4:B37))),"")</f>
        <v/>
      </c>
      <c r="D37" t="str">
        <f t="shared" si="1"/>
        <v/>
      </c>
      <c r="J37" t="str">
        <f t="shared" si="4"/>
        <v/>
      </c>
      <c r="K37" s="15" t="str">
        <f t="shared" si="2"/>
        <v/>
      </c>
      <c r="L37" s="15" t="str">
        <f t="shared" si="3"/>
        <v/>
      </c>
      <c r="N37" s="14"/>
    </row>
    <row r="38" spans="1:14" x14ac:dyDescent="0.25">
      <c r="A38" t="str">
        <f t="shared" si="0"/>
        <v xml:space="preserve"> </v>
      </c>
      <c r="B38" t="str">
        <f>IF(COUNTIF($A$4:A38,A38)=1,A38,"")</f>
        <v/>
      </c>
      <c r="C38" t="str">
        <f t="array" ref="C38">IFERROR(INDEX($B$4:$B$250,SMALL(IF($B$4:$B$250&lt;&gt;"",ROW($B$4:$B$250)-ROW($B$4)+1,""),ROWS($B$4:B38))),"")</f>
        <v/>
      </c>
      <c r="D38" t="str">
        <f t="shared" si="1"/>
        <v/>
      </c>
      <c r="K38" s="15" t="str">
        <f t="shared" si="2"/>
        <v/>
      </c>
      <c r="L38" s="15" t="str">
        <f t="shared" si="3"/>
        <v/>
      </c>
      <c r="N38" s="14"/>
    </row>
    <row r="39" spans="1:14" x14ac:dyDescent="0.25">
      <c r="A39" t="str">
        <f t="shared" si="0"/>
        <v xml:space="preserve"> </v>
      </c>
      <c r="B39" t="str">
        <f>IF(COUNTIF($A$4:A39,A39)=1,A39,"")</f>
        <v/>
      </c>
      <c r="C39" t="str">
        <f t="array" ref="C39">IFERROR(INDEX($B$4:$B$250,SMALL(IF($B$4:$B$250&lt;&gt;"",ROW($B$4:$B$250)-ROW($B$4)+1,""),ROWS($B$4:B39))),"")</f>
        <v/>
      </c>
      <c r="D39" t="str">
        <f t="shared" si="1"/>
        <v/>
      </c>
      <c r="K39" s="15" t="str">
        <f t="shared" si="2"/>
        <v/>
      </c>
      <c r="L39" s="15" t="str">
        <f t="shared" si="3"/>
        <v/>
      </c>
      <c r="N39" s="14"/>
    </row>
    <row r="40" spans="1:14" x14ac:dyDescent="0.25">
      <c r="A40" t="str">
        <f t="shared" si="0"/>
        <v xml:space="preserve"> </v>
      </c>
      <c r="B40" t="str">
        <f>IF(COUNTIF($A$4:A40,A40)=1,A40,"")</f>
        <v/>
      </c>
      <c r="C40" t="str">
        <f t="array" ref="C40">IFERROR(INDEX($B$4:$B$250,SMALL(IF($B$4:$B$250&lt;&gt;"",ROW($B$4:$B$250)-ROW($B$4)+1,""),ROWS($B$4:B40))),"")</f>
        <v/>
      </c>
      <c r="D40" t="str">
        <f t="shared" si="1"/>
        <v/>
      </c>
      <c r="K40" s="15" t="str">
        <f t="shared" si="2"/>
        <v/>
      </c>
      <c r="L40" s="15" t="str">
        <f t="shared" si="3"/>
        <v/>
      </c>
      <c r="N40" s="14"/>
    </row>
    <row r="41" spans="1:14" x14ac:dyDescent="0.25">
      <c r="A41" t="str">
        <f t="shared" si="0"/>
        <v xml:space="preserve"> </v>
      </c>
      <c r="B41" t="str">
        <f>IF(COUNTIF($A$4:A41,A41)=1,A41,"")</f>
        <v/>
      </c>
      <c r="C41" t="str">
        <f t="array" ref="C41">IFERROR(INDEX($B$4:$B$250,SMALL(IF($B$4:$B$250&lt;&gt;"",ROW($B$4:$B$250)-ROW($B$4)+1,""),ROWS($B$4:B41))),"")</f>
        <v/>
      </c>
      <c r="D41" t="str">
        <f t="shared" si="1"/>
        <v/>
      </c>
      <c r="K41" s="15" t="str">
        <f t="shared" si="2"/>
        <v/>
      </c>
      <c r="L41" s="15" t="str">
        <f t="shared" si="3"/>
        <v/>
      </c>
      <c r="N41" s="14"/>
    </row>
    <row r="42" spans="1:14" x14ac:dyDescent="0.25">
      <c r="A42" t="str">
        <f t="shared" si="0"/>
        <v xml:space="preserve"> </v>
      </c>
      <c r="B42" t="str">
        <f>IF(COUNTIF($A$4:A42,A42)=1,A42,"")</f>
        <v/>
      </c>
      <c r="C42" t="str">
        <f t="array" ref="C42">IFERROR(INDEX($B$4:$B$250,SMALL(IF($B$4:$B$250&lt;&gt;"",ROW($B$4:$B$250)-ROW($B$4)+1,""),ROWS($B$4:B42))),"")</f>
        <v/>
      </c>
      <c r="D42" t="str">
        <f t="shared" si="1"/>
        <v/>
      </c>
      <c r="K42" s="15" t="str">
        <f t="shared" si="2"/>
        <v/>
      </c>
      <c r="L42" s="15" t="str">
        <f t="shared" si="3"/>
        <v/>
      </c>
      <c r="N42" s="14"/>
    </row>
    <row r="43" spans="1:14" x14ac:dyDescent="0.25">
      <c r="A43" t="str">
        <f t="shared" si="0"/>
        <v xml:space="preserve"> </v>
      </c>
      <c r="B43" t="str">
        <f>IF(COUNTIF($A$4:A43,A43)=1,A43,"")</f>
        <v/>
      </c>
      <c r="C43" t="str">
        <f t="array" ref="C43">IFERROR(INDEX($B$4:$B$250,SMALL(IF($B$4:$B$250&lt;&gt;"",ROW($B$4:$B$250)-ROW($B$4)+1,""),ROWS($B$4:B43))),"")</f>
        <v/>
      </c>
      <c r="D43" t="str">
        <f t="shared" si="1"/>
        <v/>
      </c>
      <c r="K43" s="15" t="str">
        <f t="shared" si="2"/>
        <v/>
      </c>
      <c r="L43" s="15" t="str">
        <f t="shared" si="3"/>
        <v/>
      </c>
      <c r="N43" s="14"/>
    </row>
    <row r="44" spans="1:14" x14ac:dyDescent="0.25">
      <c r="A44" t="str">
        <f t="shared" si="0"/>
        <v xml:space="preserve"> </v>
      </c>
      <c r="B44" t="str">
        <f>IF(COUNTIF($A$4:A44,A44)=1,A44,"")</f>
        <v/>
      </c>
      <c r="C44" t="str">
        <f t="array" ref="C44">IFERROR(INDEX($B$4:$B$250,SMALL(IF($B$4:$B$250&lt;&gt;"",ROW($B$4:$B$250)-ROW($B$4)+1,""),ROWS($B$4:B44))),"")</f>
        <v/>
      </c>
      <c r="D44" t="str">
        <f t="shared" si="1"/>
        <v/>
      </c>
      <c r="K44" s="15" t="str">
        <f t="shared" si="2"/>
        <v/>
      </c>
      <c r="L44" s="15" t="str">
        <f t="shared" si="3"/>
        <v/>
      </c>
      <c r="N44" s="14"/>
    </row>
    <row r="45" spans="1:14" x14ac:dyDescent="0.25">
      <c r="A45" t="str">
        <f t="shared" si="0"/>
        <v xml:space="preserve"> </v>
      </c>
      <c r="B45" t="str">
        <f>IF(COUNTIF($A$4:A45,A45)=1,A45,"")</f>
        <v/>
      </c>
      <c r="C45" t="str">
        <f t="array" ref="C45">IFERROR(INDEX($B$4:$B$250,SMALL(IF($B$4:$B$250&lt;&gt;"",ROW($B$4:$B$250)-ROW($B$4)+1,""),ROWS($B$4:B45))),"")</f>
        <v/>
      </c>
      <c r="D45" t="str">
        <f t="shared" si="1"/>
        <v/>
      </c>
      <c r="K45" s="15" t="str">
        <f t="shared" si="2"/>
        <v/>
      </c>
      <c r="L45" s="15" t="str">
        <f t="shared" si="3"/>
        <v/>
      </c>
      <c r="N45" s="14"/>
    </row>
    <row r="46" spans="1:14" x14ac:dyDescent="0.25">
      <c r="A46" t="str">
        <f t="shared" si="0"/>
        <v xml:space="preserve"> </v>
      </c>
      <c r="B46" t="str">
        <f>IF(COUNTIF($A$4:A46,A46)=1,A46,"")</f>
        <v/>
      </c>
      <c r="C46" t="str">
        <f t="array" ref="C46">IFERROR(INDEX($B$4:$B$250,SMALL(IF($B$4:$B$250&lt;&gt;"",ROW($B$4:$B$250)-ROW($B$4)+1,""),ROWS($B$4:B46))),"")</f>
        <v/>
      </c>
      <c r="D46" t="str">
        <f t="shared" si="1"/>
        <v/>
      </c>
      <c r="K46" s="15" t="str">
        <f t="shared" si="2"/>
        <v/>
      </c>
      <c r="L46" s="15" t="str">
        <f t="shared" si="3"/>
        <v/>
      </c>
      <c r="N46" s="14"/>
    </row>
    <row r="47" spans="1:14" x14ac:dyDescent="0.25">
      <c r="A47" t="str">
        <f t="shared" si="0"/>
        <v xml:space="preserve"> </v>
      </c>
      <c r="B47" t="str">
        <f>IF(COUNTIF($A$4:A47,A47)=1,A47,"")</f>
        <v/>
      </c>
      <c r="C47" t="str">
        <f t="array" ref="C47">IFERROR(INDEX($B$4:$B$250,SMALL(IF($B$4:$B$250&lt;&gt;"",ROW($B$4:$B$250)-ROW($B$4)+1,""),ROWS($B$4:B47))),"")</f>
        <v/>
      </c>
      <c r="D47" t="str">
        <f t="shared" si="1"/>
        <v/>
      </c>
      <c r="K47" s="15" t="str">
        <f t="shared" si="2"/>
        <v/>
      </c>
      <c r="L47" s="15" t="str">
        <f t="shared" si="3"/>
        <v/>
      </c>
      <c r="N47" s="14"/>
    </row>
    <row r="48" spans="1:14" x14ac:dyDescent="0.25">
      <c r="A48" t="str">
        <f t="shared" si="0"/>
        <v xml:space="preserve"> </v>
      </c>
      <c r="B48" t="str">
        <f>IF(COUNTIF($A$4:A48,A48)=1,A48,"")</f>
        <v/>
      </c>
      <c r="C48" t="str">
        <f t="array" ref="C48">IFERROR(INDEX($B$4:$B$250,SMALL(IF($B$4:$B$250&lt;&gt;"",ROW($B$4:$B$250)-ROW($B$4)+1,""),ROWS($B$4:B48))),"")</f>
        <v/>
      </c>
      <c r="D48" t="str">
        <f t="shared" si="1"/>
        <v/>
      </c>
      <c r="K48" s="15" t="str">
        <f t="shared" si="2"/>
        <v/>
      </c>
      <c r="L48" s="15" t="str">
        <f t="shared" si="3"/>
        <v/>
      </c>
      <c r="N48" s="14"/>
    </row>
    <row r="49" spans="1:14" x14ac:dyDescent="0.25">
      <c r="A49" t="str">
        <f t="shared" si="0"/>
        <v xml:space="preserve"> </v>
      </c>
      <c r="B49" t="str">
        <f>IF(COUNTIF($A$4:A49,A49)=1,A49,"")</f>
        <v/>
      </c>
      <c r="C49" t="str">
        <f t="array" ref="C49">IFERROR(INDEX($B$4:$B$250,SMALL(IF($B$4:$B$250&lt;&gt;"",ROW($B$4:$B$250)-ROW($B$4)+1,""),ROWS($B$4:B49))),"")</f>
        <v/>
      </c>
      <c r="D49" t="str">
        <f t="shared" si="1"/>
        <v/>
      </c>
      <c r="K49" s="15" t="str">
        <f t="shared" si="2"/>
        <v/>
      </c>
      <c r="L49" s="15" t="str">
        <f t="shared" si="3"/>
        <v/>
      </c>
      <c r="N49" s="14"/>
    </row>
    <row r="50" spans="1:14" x14ac:dyDescent="0.25">
      <c r="A50" t="str">
        <f t="shared" si="0"/>
        <v xml:space="preserve"> </v>
      </c>
      <c r="B50" t="str">
        <f>IF(COUNTIF($A$4:A50,A50)=1,A50,"")</f>
        <v/>
      </c>
      <c r="C50" t="str">
        <f t="array" ref="C50">IFERROR(INDEX($B$4:$B$250,SMALL(IF($B$4:$B$250&lt;&gt;"",ROW($B$4:$B$250)-ROW($B$4)+1,""),ROWS($B$4:B50))),"")</f>
        <v/>
      </c>
      <c r="D50" t="str">
        <f t="shared" si="1"/>
        <v/>
      </c>
      <c r="K50" s="15" t="str">
        <f t="shared" si="2"/>
        <v/>
      </c>
      <c r="L50" s="15" t="str">
        <f t="shared" si="3"/>
        <v/>
      </c>
      <c r="N50" s="14"/>
    </row>
    <row r="51" spans="1:14" x14ac:dyDescent="0.25">
      <c r="A51" t="str">
        <f t="shared" si="0"/>
        <v xml:space="preserve"> </v>
      </c>
      <c r="B51" t="str">
        <f>IF(COUNTIF($A$4:A51,A51)=1,A51,"")</f>
        <v/>
      </c>
      <c r="C51" t="str">
        <f t="array" ref="C51">IFERROR(INDEX($B$4:$B$250,SMALL(IF($B$4:$B$250&lt;&gt;"",ROW($B$4:$B$250)-ROW($B$4)+1,""),ROWS($B$4:B51))),"")</f>
        <v/>
      </c>
      <c r="D51" t="str">
        <f t="shared" si="1"/>
        <v/>
      </c>
      <c r="K51" s="15" t="str">
        <f t="shared" si="2"/>
        <v/>
      </c>
      <c r="L51" s="15" t="str">
        <f t="shared" si="3"/>
        <v/>
      </c>
      <c r="N51" s="14"/>
    </row>
    <row r="52" spans="1:14" x14ac:dyDescent="0.25">
      <c r="A52" t="str">
        <f t="shared" si="0"/>
        <v xml:space="preserve"> </v>
      </c>
      <c r="B52" t="str">
        <f>IF(COUNTIF($A$4:A52,A52)=1,A52,"")</f>
        <v/>
      </c>
      <c r="C52" t="str">
        <f t="array" ref="C52">IFERROR(INDEX($B$4:$B$250,SMALL(IF($B$4:$B$250&lt;&gt;"",ROW($B$4:$B$250)-ROW($B$4)+1,""),ROWS($B$4:B52))),"")</f>
        <v/>
      </c>
      <c r="D52" t="str">
        <f t="shared" si="1"/>
        <v/>
      </c>
      <c r="K52" s="15" t="str">
        <f t="shared" si="2"/>
        <v/>
      </c>
      <c r="L52" s="15" t="str">
        <f t="shared" si="3"/>
        <v/>
      </c>
      <c r="N52" s="14"/>
    </row>
    <row r="53" spans="1:14" x14ac:dyDescent="0.25">
      <c r="A53" t="str">
        <f t="shared" si="0"/>
        <v xml:space="preserve"> </v>
      </c>
      <c r="B53" t="str">
        <f>IF(COUNTIF($A$4:A53,A53)=1,A53,"")</f>
        <v/>
      </c>
      <c r="C53" t="str">
        <f t="array" ref="C53">IFERROR(INDEX($B$4:$B$250,SMALL(IF($B$4:$B$250&lt;&gt;"",ROW($B$4:$B$250)-ROW($B$4)+1,""),ROWS($B$4:B53))),"")</f>
        <v/>
      </c>
      <c r="D53" t="str">
        <f t="shared" si="1"/>
        <v/>
      </c>
      <c r="K53" s="15" t="str">
        <f t="shared" si="2"/>
        <v/>
      </c>
      <c r="L53" s="15" t="str">
        <f t="shared" si="3"/>
        <v/>
      </c>
      <c r="N53" s="14"/>
    </row>
    <row r="54" spans="1:14" x14ac:dyDescent="0.25">
      <c r="A54" t="str">
        <f t="shared" si="0"/>
        <v xml:space="preserve"> </v>
      </c>
      <c r="B54" t="str">
        <f>IF(COUNTIF($A$4:A54,A54)=1,A54,"")</f>
        <v/>
      </c>
      <c r="C54" t="str">
        <f t="array" ref="C54">IFERROR(INDEX($B$4:$B$250,SMALL(IF($B$4:$B$250&lt;&gt;"",ROW($B$4:$B$250)-ROW($B$4)+1,""),ROWS($B$4:B54))),"")</f>
        <v/>
      </c>
      <c r="D54" t="str">
        <f t="shared" si="1"/>
        <v/>
      </c>
      <c r="K54" s="15" t="str">
        <f t="shared" si="2"/>
        <v/>
      </c>
      <c r="L54" s="15" t="str">
        <f t="shared" si="3"/>
        <v/>
      </c>
      <c r="N54" s="14"/>
    </row>
    <row r="55" spans="1:14" x14ac:dyDescent="0.25">
      <c r="A55" t="str">
        <f t="shared" si="0"/>
        <v xml:space="preserve"> </v>
      </c>
      <c r="B55" t="str">
        <f>IF(COUNTIF($A$4:A55,A55)=1,A55,"")</f>
        <v/>
      </c>
      <c r="C55" t="str">
        <f t="array" ref="C55">IFERROR(INDEX($B$4:$B$250,SMALL(IF($B$4:$B$250&lt;&gt;"",ROW($B$4:$B$250)-ROW($B$4)+1,""),ROWS($B$4:B55))),"")</f>
        <v/>
      </c>
      <c r="D55" t="str">
        <f t="shared" si="1"/>
        <v/>
      </c>
      <c r="K55" s="15" t="str">
        <f t="shared" si="2"/>
        <v/>
      </c>
      <c r="L55" s="15" t="str">
        <f t="shared" si="3"/>
        <v/>
      </c>
      <c r="N55" s="14"/>
    </row>
    <row r="56" spans="1:14" x14ac:dyDescent="0.25">
      <c r="A56" t="str">
        <f t="shared" si="0"/>
        <v xml:space="preserve"> </v>
      </c>
      <c r="B56" t="str">
        <f>IF(COUNTIF($A$4:A56,A56)=1,A56,"")</f>
        <v/>
      </c>
      <c r="C56" t="str">
        <f t="array" ref="C56">IFERROR(INDEX($B$4:$B$250,SMALL(IF($B$4:$B$250&lt;&gt;"",ROW($B$4:$B$250)-ROW($B$4)+1,""),ROWS($B$4:B56))),"")</f>
        <v/>
      </c>
      <c r="D56" t="str">
        <f t="shared" si="1"/>
        <v/>
      </c>
      <c r="K56" s="15" t="str">
        <f t="shared" si="2"/>
        <v/>
      </c>
      <c r="L56" s="15" t="str">
        <f t="shared" si="3"/>
        <v/>
      </c>
      <c r="N56" s="14"/>
    </row>
    <row r="57" spans="1:14" x14ac:dyDescent="0.25">
      <c r="A57" t="str">
        <f t="shared" si="0"/>
        <v xml:space="preserve"> </v>
      </c>
      <c r="B57" t="str">
        <f>IF(COUNTIF($A$4:A57,A57)=1,A57,"")</f>
        <v/>
      </c>
      <c r="C57" t="str">
        <f t="array" ref="C57">IFERROR(INDEX($B$4:$B$250,SMALL(IF($B$4:$B$250&lt;&gt;"",ROW($B$4:$B$250)-ROW($B$4)+1,""),ROWS($B$4:B57))),"")</f>
        <v/>
      </c>
      <c r="D57" t="str">
        <f t="shared" si="1"/>
        <v/>
      </c>
      <c r="K57" s="15" t="str">
        <f t="shared" si="2"/>
        <v/>
      </c>
      <c r="L57" s="15" t="str">
        <f t="shared" si="3"/>
        <v/>
      </c>
      <c r="N57" s="14"/>
    </row>
    <row r="58" spans="1:14" x14ac:dyDescent="0.25">
      <c r="A58" t="str">
        <f t="shared" si="0"/>
        <v xml:space="preserve"> </v>
      </c>
      <c r="B58" t="str">
        <f>IF(COUNTIF($A$4:A58,A58)=1,A58,"")</f>
        <v/>
      </c>
      <c r="C58" t="str">
        <f t="array" ref="C58">IFERROR(INDEX($B$4:$B$250,SMALL(IF($B$4:$B$250&lt;&gt;"",ROW($B$4:$B$250)-ROW($B$4)+1,""),ROWS($B$4:B58))),"")</f>
        <v/>
      </c>
      <c r="D58" t="str">
        <f t="shared" si="1"/>
        <v/>
      </c>
      <c r="K58" s="15" t="str">
        <f t="shared" si="2"/>
        <v/>
      </c>
      <c r="L58" s="15" t="str">
        <f t="shared" si="3"/>
        <v/>
      </c>
      <c r="N58" s="14"/>
    </row>
    <row r="59" spans="1:14" x14ac:dyDescent="0.25">
      <c r="A59" t="str">
        <f t="shared" si="0"/>
        <v xml:space="preserve"> </v>
      </c>
      <c r="B59" t="str">
        <f>IF(COUNTIF($A$4:A59,A59)=1,A59,"")</f>
        <v/>
      </c>
      <c r="C59" t="str">
        <f t="array" ref="C59">IFERROR(INDEX($B$4:$B$250,SMALL(IF($B$4:$B$250&lt;&gt;"",ROW($B$4:$B$250)-ROW($B$4)+1,""),ROWS($B$4:B59))),"")</f>
        <v/>
      </c>
      <c r="D59" t="str">
        <f t="shared" si="1"/>
        <v/>
      </c>
      <c r="K59" s="15" t="str">
        <f t="shared" si="2"/>
        <v/>
      </c>
      <c r="L59" s="15" t="str">
        <f t="shared" si="3"/>
        <v/>
      </c>
      <c r="N59" s="14"/>
    </row>
    <row r="60" spans="1:14" x14ac:dyDescent="0.25">
      <c r="A60" t="str">
        <f t="shared" si="0"/>
        <v xml:space="preserve"> </v>
      </c>
      <c r="B60" t="str">
        <f>IF(COUNTIF($A$4:A60,A60)=1,A60,"")</f>
        <v/>
      </c>
      <c r="C60" t="str">
        <f t="array" ref="C60">IFERROR(INDEX($B$4:$B$250,SMALL(IF($B$4:$B$250&lt;&gt;"",ROW($B$4:$B$250)-ROW($B$4)+1,""),ROWS($B$4:B60))),"")</f>
        <v/>
      </c>
      <c r="D60" t="str">
        <f t="shared" si="1"/>
        <v/>
      </c>
      <c r="K60" s="15" t="str">
        <f t="shared" si="2"/>
        <v/>
      </c>
      <c r="L60" s="15" t="str">
        <f t="shared" si="3"/>
        <v/>
      </c>
      <c r="N60" s="14"/>
    </row>
    <row r="61" spans="1:14" x14ac:dyDescent="0.25">
      <c r="A61" t="str">
        <f t="shared" si="0"/>
        <v xml:space="preserve"> </v>
      </c>
      <c r="B61" t="str">
        <f>IF(COUNTIF($A$4:A61,A61)=1,A61,"")</f>
        <v/>
      </c>
      <c r="C61" t="str">
        <f t="array" ref="C61">IFERROR(INDEX($B$4:$B$250,SMALL(IF($B$4:$B$250&lt;&gt;"",ROW($B$4:$B$250)-ROW($B$4)+1,""),ROWS($B$4:B61))),"")</f>
        <v/>
      </c>
      <c r="D61" t="str">
        <f t="shared" si="1"/>
        <v/>
      </c>
      <c r="K61" s="15" t="str">
        <f t="shared" si="2"/>
        <v/>
      </c>
      <c r="L61" s="15" t="str">
        <f t="shared" si="3"/>
        <v/>
      </c>
      <c r="N61" s="14"/>
    </row>
    <row r="62" spans="1:14" x14ac:dyDescent="0.25">
      <c r="A62" t="str">
        <f t="shared" si="0"/>
        <v xml:space="preserve"> </v>
      </c>
      <c r="B62" t="str">
        <f>IF(COUNTIF($A$4:A62,A62)=1,A62,"")</f>
        <v/>
      </c>
      <c r="C62" t="str">
        <f t="array" ref="C62">IFERROR(INDEX($B$4:$B$250,SMALL(IF($B$4:$B$250&lt;&gt;"",ROW($B$4:$B$250)-ROW($B$4)+1,""),ROWS($B$4:B62))),"")</f>
        <v/>
      </c>
      <c r="D62" t="str">
        <f t="shared" si="1"/>
        <v/>
      </c>
      <c r="K62" s="15" t="str">
        <f t="shared" si="2"/>
        <v/>
      </c>
      <c r="L62" s="15" t="str">
        <f t="shared" si="3"/>
        <v/>
      </c>
      <c r="N62" s="14"/>
    </row>
    <row r="63" spans="1:14" x14ac:dyDescent="0.25">
      <c r="A63" t="str">
        <f t="shared" si="0"/>
        <v xml:space="preserve"> </v>
      </c>
      <c r="B63" t="str">
        <f>IF(COUNTIF($A$4:A63,A63)=1,A63,"")</f>
        <v/>
      </c>
      <c r="C63" t="str">
        <f t="array" ref="C63">IFERROR(INDEX($B$4:$B$250,SMALL(IF($B$4:$B$250&lt;&gt;"",ROW($B$4:$B$250)-ROW($B$4)+1,""),ROWS($B$4:B63))),"")</f>
        <v/>
      </c>
      <c r="D63" t="str">
        <f t="shared" si="1"/>
        <v/>
      </c>
      <c r="K63" s="15" t="str">
        <f t="shared" si="2"/>
        <v/>
      </c>
      <c r="L63" s="15" t="str">
        <f t="shared" si="3"/>
        <v/>
      </c>
      <c r="N63" s="14"/>
    </row>
    <row r="64" spans="1:14" x14ac:dyDescent="0.25">
      <c r="A64" t="str">
        <f t="shared" si="0"/>
        <v xml:space="preserve"> </v>
      </c>
      <c r="B64" t="str">
        <f>IF(COUNTIF($A$4:A64,A64)=1,A64,"")</f>
        <v/>
      </c>
      <c r="C64" t="str">
        <f t="array" ref="C64">IFERROR(INDEX($B$4:$B$250,SMALL(IF($B$4:$B$250&lt;&gt;"",ROW($B$4:$B$250)-ROW($B$4)+1,""),ROWS($B$4:B64))),"")</f>
        <v/>
      </c>
      <c r="D64" t="str">
        <f t="shared" si="1"/>
        <v/>
      </c>
      <c r="K64" s="15" t="str">
        <f t="shared" si="2"/>
        <v/>
      </c>
      <c r="L64" s="15" t="str">
        <f t="shared" si="3"/>
        <v/>
      </c>
      <c r="N64" s="14"/>
    </row>
    <row r="65" spans="1:14" x14ac:dyDescent="0.25">
      <c r="A65" t="str">
        <f t="shared" si="0"/>
        <v xml:space="preserve"> </v>
      </c>
      <c r="B65" t="str">
        <f>IF(COUNTIF($A$4:A65,A65)=1,A65,"")</f>
        <v/>
      </c>
      <c r="C65" t="str">
        <f t="array" ref="C65">IFERROR(INDEX($B$4:$B$250,SMALL(IF($B$4:$B$250&lt;&gt;"",ROW($B$4:$B$250)-ROW($B$4)+1,""),ROWS($B$4:B65))),"")</f>
        <v/>
      </c>
      <c r="D65" t="str">
        <f t="shared" si="1"/>
        <v/>
      </c>
      <c r="K65" s="15" t="str">
        <f t="shared" si="2"/>
        <v/>
      </c>
      <c r="L65" s="15" t="str">
        <f t="shared" si="3"/>
        <v/>
      </c>
      <c r="N65" s="14"/>
    </row>
    <row r="66" spans="1:14" x14ac:dyDescent="0.25">
      <c r="A66" t="str">
        <f t="shared" si="0"/>
        <v xml:space="preserve"> </v>
      </c>
      <c r="B66" t="str">
        <f>IF(COUNTIF($A$4:A66,A66)=1,A66,"")</f>
        <v/>
      </c>
      <c r="C66" t="str">
        <f t="array" ref="C66">IFERROR(INDEX($B$4:$B$250,SMALL(IF($B$4:$B$250&lt;&gt;"",ROW($B$4:$B$250)-ROW($B$4)+1,""),ROWS($B$4:B66))),"")</f>
        <v/>
      </c>
      <c r="D66" t="str">
        <f t="shared" si="1"/>
        <v/>
      </c>
      <c r="K66" s="15" t="str">
        <f t="shared" si="2"/>
        <v/>
      </c>
      <c r="L66" s="15" t="str">
        <f t="shared" si="3"/>
        <v/>
      </c>
      <c r="N66" s="14"/>
    </row>
    <row r="67" spans="1:14" x14ac:dyDescent="0.25">
      <c r="A67" t="str">
        <f t="shared" si="0"/>
        <v xml:space="preserve"> </v>
      </c>
      <c r="B67" t="str">
        <f>IF(COUNTIF($A$4:A67,A67)=1,A67,"")</f>
        <v/>
      </c>
      <c r="C67" t="str">
        <f t="array" ref="C67">IFERROR(INDEX($B$4:$B$250,SMALL(IF($B$4:$B$250&lt;&gt;"",ROW($B$4:$B$250)-ROW($B$4)+1,""),ROWS($B$4:B67))),"")</f>
        <v/>
      </c>
      <c r="D67" t="str">
        <f t="shared" si="1"/>
        <v/>
      </c>
      <c r="K67" s="15" t="str">
        <f t="shared" si="2"/>
        <v/>
      </c>
      <c r="L67" s="15" t="str">
        <f t="shared" si="3"/>
        <v/>
      </c>
      <c r="N67" s="14"/>
    </row>
    <row r="68" spans="1:14" x14ac:dyDescent="0.25">
      <c r="A68" t="str">
        <f t="shared" si="0"/>
        <v xml:space="preserve"> </v>
      </c>
      <c r="B68" t="str">
        <f>IF(COUNTIF($A$4:A68,A68)=1,A68,"")</f>
        <v/>
      </c>
      <c r="C68" t="str">
        <f t="array" ref="C68">IFERROR(INDEX($B$4:$B$250,SMALL(IF($B$4:$B$250&lt;&gt;"",ROW($B$4:$B$250)-ROW($B$4)+1,""),ROWS($B$4:B68))),"")</f>
        <v/>
      </c>
      <c r="D68" t="str">
        <f t="shared" si="1"/>
        <v/>
      </c>
      <c r="K68" s="15" t="str">
        <f t="shared" si="2"/>
        <v/>
      </c>
      <c r="L68" s="15" t="str">
        <f t="shared" si="3"/>
        <v/>
      </c>
      <c r="N68" s="14"/>
    </row>
    <row r="69" spans="1:14" x14ac:dyDescent="0.25">
      <c r="A69" t="str">
        <f t="shared" ref="A69:A132" si="5">F69&amp;" "&amp;G69</f>
        <v xml:space="preserve"> </v>
      </c>
      <c r="B69" t="str">
        <f>IF(COUNTIF($A$4:A69,A69)=1,A69,"")</f>
        <v/>
      </c>
      <c r="C69" t="str">
        <f t="array" ref="C69">IFERROR(INDEX($B$4:$B$250,SMALL(IF($B$4:$B$250&lt;&gt;"",ROW($B$4:$B$250)-ROW($B$4)+1,""),ROWS($B$4:B69))),"")</f>
        <v/>
      </c>
      <c r="D69" t="str">
        <f t="shared" ref="D69:D132" si="6">IF(C69="","",MID(C69,1,FIND(" ",C69,1)-1))</f>
        <v/>
      </c>
      <c r="K69" s="15" t="str">
        <f t="shared" si="2"/>
        <v/>
      </c>
      <c r="L69" s="15" t="str">
        <f t="shared" si="3"/>
        <v/>
      </c>
      <c r="N69" s="14"/>
    </row>
    <row r="70" spans="1:14" x14ac:dyDescent="0.25">
      <c r="A70" t="str">
        <f t="shared" si="5"/>
        <v xml:space="preserve"> </v>
      </c>
      <c r="B70" t="str">
        <f>IF(COUNTIF($A$4:A70,A70)=1,A70,"")</f>
        <v/>
      </c>
      <c r="C70" t="str">
        <f t="array" ref="C70">IFERROR(INDEX($B$4:$B$250,SMALL(IF($B$4:$B$250&lt;&gt;"",ROW($B$4:$B$250)-ROW($B$4)+1,""),ROWS($B$4:B70))),"")</f>
        <v/>
      </c>
      <c r="D70" t="str">
        <f t="shared" si="6"/>
        <v/>
      </c>
      <c r="K70" s="15" t="str">
        <f t="shared" si="2"/>
        <v/>
      </c>
      <c r="L70" s="15" t="str">
        <f t="shared" si="3"/>
        <v/>
      </c>
      <c r="N70" s="14"/>
    </row>
    <row r="71" spans="1:14" x14ac:dyDescent="0.25">
      <c r="A71" t="str">
        <f t="shared" si="5"/>
        <v xml:space="preserve"> </v>
      </c>
      <c r="B71" t="str">
        <f>IF(COUNTIF($A$4:A71,A71)=1,A71,"")</f>
        <v/>
      </c>
      <c r="C71" t="str">
        <f t="array" ref="C71">IFERROR(INDEX($B$4:$B$250,SMALL(IF($B$4:$B$250&lt;&gt;"",ROW($B$4:$B$250)-ROW($B$4)+1,""),ROWS($B$4:B71))),"")</f>
        <v/>
      </c>
      <c r="D71" t="str">
        <f t="shared" si="6"/>
        <v/>
      </c>
      <c r="K71" s="15" t="str">
        <f t="shared" si="2"/>
        <v/>
      </c>
      <c r="L71" s="15" t="str">
        <f t="shared" si="3"/>
        <v/>
      </c>
      <c r="N71" s="14"/>
    </row>
    <row r="72" spans="1:14" x14ac:dyDescent="0.25">
      <c r="A72" t="str">
        <f t="shared" si="5"/>
        <v xml:space="preserve"> </v>
      </c>
      <c r="B72" t="str">
        <f>IF(COUNTIF($A$4:A72,A72)=1,A72,"")</f>
        <v/>
      </c>
      <c r="C72" t="str">
        <f t="array" ref="C72">IFERROR(INDEX($B$4:$B$250,SMALL(IF($B$4:$B$250&lt;&gt;"",ROW($B$4:$B$250)-ROW($B$4)+1,""),ROWS($B$4:B72))),"")</f>
        <v/>
      </c>
      <c r="D72" t="str">
        <f t="shared" si="6"/>
        <v/>
      </c>
      <c r="K72" s="15" t="str">
        <f t="shared" si="2"/>
        <v/>
      </c>
      <c r="L72" s="15" t="str">
        <f t="shared" si="3"/>
        <v/>
      </c>
      <c r="N72" s="14"/>
    </row>
    <row r="73" spans="1:14" x14ac:dyDescent="0.25">
      <c r="A73" t="str">
        <f t="shared" si="5"/>
        <v xml:space="preserve"> </v>
      </c>
      <c r="B73" t="str">
        <f>IF(COUNTIF($A$4:A73,A73)=1,A73,"")</f>
        <v/>
      </c>
      <c r="C73" t="str">
        <f t="array" ref="C73">IFERROR(INDEX($B$4:$B$250,SMALL(IF($B$4:$B$250&lt;&gt;"",ROW($B$4:$B$250)-ROW($B$4)+1,""),ROWS($B$4:B73))),"")</f>
        <v/>
      </c>
      <c r="D73" t="str">
        <f t="shared" si="6"/>
        <v/>
      </c>
      <c r="K73" s="15" t="str">
        <f t="shared" ref="K73:K136" si="7">IF(COUNTIF($D$4:$D$250,$N73)=0,"",COUNTIF($D$4:$D$250,$N73))</f>
        <v/>
      </c>
      <c r="L73" s="15" t="str">
        <f t="shared" ref="L73:L136" si="8">IF($N73="","","عدد العاملين في "&amp;" " &amp;$N73)</f>
        <v/>
      </c>
      <c r="N73" s="14"/>
    </row>
    <row r="74" spans="1:14" x14ac:dyDescent="0.25">
      <c r="A74" t="str">
        <f t="shared" si="5"/>
        <v xml:space="preserve"> </v>
      </c>
      <c r="B74" t="str">
        <f>IF(COUNTIF($A$4:A74,A74)=1,A74,"")</f>
        <v/>
      </c>
      <c r="C74" t="str">
        <f t="array" ref="C74">IFERROR(INDEX($B$4:$B$250,SMALL(IF($B$4:$B$250&lt;&gt;"",ROW($B$4:$B$250)-ROW($B$4)+1,""),ROWS($B$4:B74))),"")</f>
        <v/>
      </c>
      <c r="D74" t="str">
        <f t="shared" si="6"/>
        <v/>
      </c>
      <c r="K74" s="15" t="str">
        <f t="shared" si="7"/>
        <v/>
      </c>
      <c r="L74" s="15" t="str">
        <f t="shared" si="8"/>
        <v/>
      </c>
      <c r="N74" s="14"/>
    </row>
    <row r="75" spans="1:14" x14ac:dyDescent="0.25">
      <c r="A75" t="str">
        <f t="shared" si="5"/>
        <v xml:space="preserve"> </v>
      </c>
      <c r="B75" t="str">
        <f>IF(COUNTIF($A$4:A75,A75)=1,A75,"")</f>
        <v/>
      </c>
      <c r="C75" t="str">
        <f t="array" ref="C75">IFERROR(INDEX($B$4:$B$250,SMALL(IF($B$4:$B$250&lt;&gt;"",ROW($B$4:$B$250)-ROW($B$4)+1,""),ROWS($B$4:B75))),"")</f>
        <v/>
      </c>
      <c r="D75" t="str">
        <f t="shared" si="6"/>
        <v/>
      </c>
      <c r="K75" s="15" t="str">
        <f t="shared" si="7"/>
        <v/>
      </c>
      <c r="L75" s="15" t="str">
        <f t="shared" si="8"/>
        <v/>
      </c>
      <c r="N75" s="14"/>
    </row>
    <row r="76" spans="1:14" x14ac:dyDescent="0.25">
      <c r="A76" t="str">
        <f t="shared" si="5"/>
        <v xml:space="preserve"> </v>
      </c>
      <c r="B76" t="str">
        <f>IF(COUNTIF($A$4:A76,A76)=1,A76,"")</f>
        <v/>
      </c>
      <c r="C76" t="str">
        <f t="array" ref="C76">IFERROR(INDEX($B$4:$B$250,SMALL(IF($B$4:$B$250&lt;&gt;"",ROW($B$4:$B$250)-ROW($B$4)+1,""),ROWS($B$4:B76))),"")</f>
        <v/>
      </c>
      <c r="D76" t="str">
        <f t="shared" si="6"/>
        <v/>
      </c>
      <c r="K76" s="15" t="str">
        <f t="shared" si="7"/>
        <v/>
      </c>
      <c r="L76" s="15" t="str">
        <f t="shared" si="8"/>
        <v/>
      </c>
      <c r="N76" s="14"/>
    </row>
    <row r="77" spans="1:14" x14ac:dyDescent="0.25">
      <c r="A77" t="str">
        <f t="shared" si="5"/>
        <v xml:space="preserve"> </v>
      </c>
      <c r="B77" t="str">
        <f>IF(COUNTIF($A$4:A77,A77)=1,A77,"")</f>
        <v/>
      </c>
      <c r="C77" t="str">
        <f t="array" ref="C77">IFERROR(INDEX($B$4:$B$250,SMALL(IF($B$4:$B$250&lt;&gt;"",ROW($B$4:$B$250)-ROW($B$4)+1,""),ROWS($B$4:B77))),"")</f>
        <v/>
      </c>
      <c r="D77" t="str">
        <f t="shared" si="6"/>
        <v/>
      </c>
      <c r="K77" s="15" t="str">
        <f t="shared" si="7"/>
        <v/>
      </c>
      <c r="L77" s="15" t="str">
        <f t="shared" si="8"/>
        <v/>
      </c>
      <c r="N77" s="14"/>
    </row>
    <row r="78" spans="1:14" x14ac:dyDescent="0.25">
      <c r="A78" t="str">
        <f t="shared" si="5"/>
        <v xml:space="preserve"> </v>
      </c>
      <c r="B78" t="str">
        <f>IF(COUNTIF($A$4:A78,A78)=1,A78,"")</f>
        <v/>
      </c>
      <c r="C78" t="str">
        <f t="array" ref="C78">IFERROR(INDEX($B$4:$B$250,SMALL(IF($B$4:$B$250&lt;&gt;"",ROW($B$4:$B$250)-ROW($B$4)+1,""),ROWS($B$4:B78))),"")</f>
        <v/>
      </c>
      <c r="D78" t="str">
        <f t="shared" si="6"/>
        <v/>
      </c>
      <c r="K78" s="15" t="str">
        <f t="shared" si="7"/>
        <v/>
      </c>
      <c r="L78" s="15" t="str">
        <f t="shared" si="8"/>
        <v/>
      </c>
      <c r="N78" s="14"/>
    </row>
    <row r="79" spans="1:14" x14ac:dyDescent="0.25">
      <c r="A79" t="str">
        <f t="shared" si="5"/>
        <v xml:space="preserve"> </v>
      </c>
      <c r="B79" t="str">
        <f>IF(COUNTIF($A$4:A79,A79)=1,A79,"")</f>
        <v/>
      </c>
      <c r="C79" t="str">
        <f t="array" ref="C79">IFERROR(INDEX($B$4:$B$250,SMALL(IF($B$4:$B$250&lt;&gt;"",ROW($B$4:$B$250)-ROW($B$4)+1,""),ROWS($B$4:B79))),"")</f>
        <v/>
      </c>
      <c r="D79" t="str">
        <f t="shared" si="6"/>
        <v/>
      </c>
      <c r="K79" s="15" t="str">
        <f t="shared" si="7"/>
        <v/>
      </c>
      <c r="L79" s="15" t="str">
        <f t="shared" si="8"/>
        <v/>
      </c>
      <c r="N79" s="14"/>
    </row>
    <row r="80" spans="1:14" x14ac:dyDescent="0.25">
      <c r="A80" t="str">
        <f t="shared" si="5"/>
        <v xml:space="preserve"> </v>
      </c>
      <c r="B80" t="str">
        <f>IF(COUNTIF($A$4:A80,A80)=1,A80,"")</f>
        <v/>
      </c>
      <c r="C80" t="str">
        <f t="array" ref="C80">IFERROR(INDEX($B$4:$B$250,SMALL(IF($B$4:$B$250&lt;&gt;"",ROW($B$4:$B$250)-ROW($B$4)+1,""),ROWS($B$4:B80))),"")</f>
        <v/>
      </c>
      <c r="D80" t="str">
        <f t="shared" si="6"/>
        <v/>
      </c>
      <c r="K80" s="15" t="str">
        <f t="shared" si="7"/>
        <v/>
      </c>
      <c r="L80" s="15" t="str">
        <f t="shared" si="8"/>
        <v/>
      </c>
      <c r="N80" s="14"/>
    </row>
    <row r="81" spans="1:14" x14ac:dyDescent="0.25">
      <c r="A81" t="str">
        <f t="shared" si="5"/>
        <v xml:space="preserve"> </v>
      </c>
      <c r="B81" t="str">
        <f>IF(COUNTIF($A$4:A81,A81)=1,A81,"")</f>
        <v/>
      </c>
      <c r="C81" t="str">
        <f t="array" ref="C81">IFERROR(INDEX($B$4:$B$250,SMALL(IF($B$4:$B$250&lt;&gt;"",ROW($B$4:$B$250)-ROW($B$4)+1,""),ROWS($B$4:B81))),"")</f>
        <v/>
      </c>
      <c r="D81" t="str">
        <f t="shared" si="6"/>
        <v/>
      </c>
      <c r="K81" s="15" t="str">
        <f t="shared" si="7"/>
        <v/>
      </c>
      <c r="L81" s="15" t="str">
        <f t="shared" si="8"/>
        <v/>
      </c>
      <c r="N81" s="14"/>
    </row>
    <row r="82" spans="1:14" x14ac:dyDescent="0.25">
      <c r="A82" t="str">
        <f t="shared" si="5"/>
        <v xml:space="preserve"> </v>
      </c>
      <c r="B82" t="str">
        <f>IF(COUNTIF($A$4:A82,A82)=1,A82,"")</f>
        <v/>
      </c>
      <c r="C82" t="str">
        <f t="array" ref="C82">IFERROR(INDEX($B$4:$B$250,SMALL(IF($B$4:$B$250&lt;&gt;"",ROW($B$4:$B$250)-ROW($B$4)+1,""),ROWS($B$4:B82))),"")</f>
        <v/>
      </c>
      <c r="D82" t="str">
        <f t="shared" si="6"/>
        <v/>
      </c>
      <c r="K82" s="15" t="str">
        <f t="shared" si="7"/>
        <v/>
      </c>
      <c r="L82" s="15" t="str">
        <f t="shared" si="8"/>
        <v/>
      </c>
      <c r="N82" s="14"/>
    </row>
    <row r="83" spans="1:14" x14ac:dyDescent="0.25">
      <c r="A83" t="str">
        <f t="shared" si="5"/>
        <v xml:space="preserve"> </v>
      </c>
      <c r="B83" t="str">
        <f>IF(COUNTIF($A$4:A83,A83)=1,A83,"")</f>
        <v/>
      </c>
      <c r="C83" t="str">
        <f t="array" ref="C83">IFERROR(INDEX($B$4:$B$250,SMALL(IF($B$4:$B$250&lt;&gt;"",ROW($B$4:$B$250)-ROW($B$4)+1,""),ROWS($B$4:B83))),"")</f>
        <v/>
      </c>
      <c r="D83" t="str">
        <f t="shared" si="6"/>
        <v/>
      </c>
      <c r="K83" s="15" t="str">
        <f t="shared" si="7"/>
        <v/>
      </c>
      <c r="L83" s="15" t="str">
        <f t="shared" si="8"/>
        <v/>
      </c>
      <c r="N83" s="14"/>
    </row>
    <row r="84" spans="1:14" x14ac:dyDescent="0.25">
      <c r="A84" t="str">
        <f t="shared" si="5"/>
        <v xml:space="preserve"> </v>
      </c>
      <c r="B84" t="str">
        <f>IF(COUNTIF($A$4:A84,A84)=1,A84,"")</f>
        <v/>
      </c>
      <c r="C84" t="str">
        <f t="array" ref="C84">IFERROR(INDEX($B$4:$B$250,SMALL(IF($B$4:$B$250&lt;&gt;"",ROW($B$4:$B$250)-ROW($B$4)+1,""),ROWS($B$4:B84))),"")</f>
        <v/>
      </c>
      <c r="D84" t="str">
        <f t="shared" si="6"/>
        <v/>
      </c>
      <c r="K84" s="15" t="str">
        <f t="shared" si="7"/>
        <v/>
      </c>
      <c r="L84" s="15" t="str">
        <f t="shared" si="8"/>
        <v/>
      </c>
      <c r="N84" s="14"/>
    </row>
    <row r="85" spans="1:14" x14ac:dyDescent="0.25">
      <c r="A85" t="str">
        <f t="shared" si="5"/>
        <v xml:space="preserve"> </v>
      </c>
      <c r="B85" t="str">
        <f>IF(COUNTIF($A$4:A85,A85)=1,A85,"")</f>
        <v/>
      </c>
      <c r="C85" t="str">
        <f t="array" ref="C85">IFERROR(INDEX($B$4:$B$250,SMALL(IF($B$4:$B$250&lt;&gt;"",ROW($B$4:$B$250)-ROW($B$4)+1,""),ROWS($B$4:B85))),"")</f>
        <v/>
      </c>
      <c r="D85" t="str">
        <f t="shared" si="6"/>
        <v/>
      </c>
      <c r="K85" s="15" t="str">
        <f t="shared" si="7"/>
        <v/>
      </c>
      <c r="L85" s="15" t="str">
        <f t="shared" si="8"/>
        <v/>
      </c>
      <c r="N85" s="14"/>
    </row>
    <row r="86" spans="1:14" x14ac:dyDescent="0.25">
      <c r="A86" t="str">
        <f t="shared" si="5"/>
        <v xml:space="preserve"> </v>
      </c>
      <c r="B86" t="str">
        <f>IF(COUNTIF($A$4:A86,A86)=1,A86,"")</f>
        <v/>
      </c>
      <c r="C86" t="str">
        <f t="array" ref="C86">IFERROR(INDEX($B$4:$B$250,SMALL(IF($B$4:$B$250&lt;&gt;"",ROW($B$4:$B$250)-ROW($B$4)+1,""),ROWS($B$4:B86))),"")</f>
        <v/>
      </c>
      <c r="D86" t="str">
        <f t="shared" si="6"/>
        <v/>
      </c>
      <c r="K86" s="15" t="str">
        <f t="shared" si="7"/>
        <v/>
      </c>
      <c r="L86" s="15" t="str">
        <f t="shared" si="8"/>
        <v/>
      </c>
      <c r="N86" s="14"/>
    </row>
    <row r="87" spans="1:14" x14ac:dyDescent="0.25">
      <c r="A87" t="str">
        <f t="shared" si="5"/>
        <v xml:space="preserve"> </v>
      </c>
      <c r="B87" t="str">
        <f>IF(COUNTIF($A$4:A87,A87)=1,A87,"")</f>
        <v/>
      </c>
      <c r="C87" t="str">
        <f t="array" ref="C87">IFERROR(INDEX($B$4:$B$250,SMALL(IF($B$4:$B$250&lt;&gt;"",ROW($B$4:$B$250)-ROW($B$4)+1,""),ROWS($B$4:B87))),"")</f>
        <v/>
      </c>
      <c r="D87" t="str">
        <f t="shared" si="6"/>
        <v/>
      </c>
      <c r="K87" s="15" t="str">
        <f t="shared" si="7"/>
        <v/>
      </c>
      <c r="L87" s="15" t="str">
        <f t="shared" si="8"/>
        <v/>
      </c>
      <c r="N87" s="14"/>
    </row>
    <row r="88" spans="1:14" x14ac:dyDescent="0.25">
      <c r="A88" t="str">
        <f t="shared" si="5"/>
        <v xml:space="preserve"> </v>
      </c>
      <c r="B88" t="str">
        <f>IF(COUNTIF($A$4:A88,A88)=1,A88,"")</f>
        <v/>
      </c>
      <c r="C88" t="str">
        <f t="array" ref="C88">IFERROR(INDEX($B$4:$B$250,SMALL(IF($B$4:$B$250&lt;&gt;"",ROW($B$4:$B$250)-ROW($B$4)+1,""),ROWS($B$4:B88))),"")</f>
        <v/>
      </c>
      <c r="D88" t="str">
        <f t="shared" si="6"/>
        <v/>
      </c>
      <c r="K88" s="15" t="str">
        <f t="shared" si="7"/>
        <v/>
      </c>
      <c r="L88" s="15" t="str">
        <f t="shared" si="8"/>
        <v/>
      </c>
      <c r="N88" s="14"/>
    </row>
    <row r="89" spans="1:14" x14ac:dyDescent="0.25">
      <c r="A89" t="str">
        <f t="shared" si="5"/>
        <v xml:space="preserve"> </v>
      </c>
      <c r="B89" t="str">
        <f>IF(COUNTIF($A$4:A89,A89)=1,A89,"")</f>
        <v/>
      </c>
      <c r="C89" t="str">
        <f t="array" ref="C89">IFERROR(INDEX($B$4:$B$250,SMALL(IF($B$4:$B$250&lt;&gt;"",ROW($B$4:$B$250)-ROW($B$4)+1,""),ROWS($B$4:B89))),"")</f>
        <v/>
      </c>
      <c r="D89" t="str">
        <f t="shared" si="6"/>
        <v/>
      </c>
      <c r="K89" s="15" t="str">
        <f t="shared" si="7"/>
        <v/>
      </c>
      <c r="L89" s="15" t="str">
        <f t="shared" si="8"/>
        <v/>
      </c>
      <c r="N89" s="14"/>
    </row>
    <row r="90" spans="1:14" x14ac:dyDescent="0.25">
      <c r="A90" t="str">
        <f t="shared" si="5"/>
        <v xml:space="preserve"> </v>
      </c>
      <c r="B90" t="str">
        <f>IF(COUNTIF($A$4:A90,A90)=1,A90,"")</f>
        <v/>
      </c>
      <c r="C90" t="str">
        <f t="array" ref="C90">IFERROR(INDEX($B$4:$B$250,SMALL(IF($B$4:$B$250&lt;&gt;"",ROW($B$4:$B$250)-ROW($B$4)+1,""),ROWS($B$4:B90))),"")</f>
        <v/>
      </c>
      <c r="D90" t="str">
        <f t="shared" si="6"/>
        <v/>
      </c>
      <c r="K90" s="15" t="str">
        <f t="shared" si="7"/>
        <v/>
      </c>
      <c r="L90" s="15" t="str">
        <f t="shared" si="8"/>
        <v/>
      </c>
      <c r="N90" s="14"/>
    </row>
    <row r="91" spans="1:14" x14ac:dyDescent="0.25">
      <c r="A91" t="str">
        <f t="shared" si="5"/>
        <v xml:space="preserve"> </v>
      </c>
      <c r="B91" t="str">
        <f>IF(COUNTIF($A$4:A91,A91)=1,A91,"")</f>
        <v/>
      </c>
      <c r="C91" t="str">
        <f t="array" ref="C91">IFERROR(INDEX($B$4:$B$250,SMALL(IF($B$4:$B$250&lt;&gt;"",ROW($B$4:$B$250)-ROW($B$4)+1,""),ROWS($B$4:B91))),"")</f>
        <v/>
      </c>
      <c r="D91" t="str">
        <f t="shared" si="6"/>
        <v/>
      </c>
      <c r="K91" s="15" t="str">
        <f t="shared" si="7"/>
        <v/>
      </c>
      <c r="L91" s="15" t="str">
        <f t="shared" si="8"/>
        <v/>
      </c>
      <c r="N91" s="14"/>
    </row>
    <row r="92" spans="1:14" x14ac:dyDescent="0.25">
      <c r="A92" t="str">
        <f t="shared" si="5"/>
        <v xml:space="preserve"> </v>
      </c>
      <c r="B92" t="str">
        <f>IF(COUNTIF($A$4:A92,A92)=1,A92,"")</f>
        <v/>
      </c>
      <c r="C92" t="str">
        <f t="array" ref="C92">IFERROR(INDEX($B$4:$B$250,SMALL(IF($B$4:$B$250&lt;&gt;"",ROW($B$4:$B$250)-ROW($B$4)+1,""),ROWS($B$4:B92))),"")</f>
        <v/>
      </c>
      <c r="D92" t="str">
        <f t="shared" si="6"/>
        <v/>
      </c>
      <c r="K92" s="15" t="str">
        <f t="shared" si="7"/>
        <v/>
      </c>
      <c r="L92" s="15" t="str">
        <f t="shared" si="8"/>
        <v/>
      </c>
      <c r="N92" s="14"/>
    </row>
    <row r="93" spans="1:14" x14ac:dyDescent="0.25">
      <c r="A93" t="str">
        <f t="shared" si="5"/>
        <v xml:space="preserve"> </v>
      </c>
      <c r="B93" t="str">
        <f>IF(COUNTIF($A$4:A93,A93)=1,A93,"")</f>
        <v/>
      </c>
      <c r="C93" t="str">
        <f t="array" ref="C93">IFERROR(INDEX($B$4:$B$250,SMALL(IF($B$4:$B$250&lt;&gt;"",ROW($B$4:$B$250)-ROW($B$4)+1,""),ROWS($B$4:B93))),"")</f>
        <v/>
      </c>
      <c r="D93" t="str">
        <f t="shared" si="6"/>
        <v/>
      </c>
      <c r="K93" s="15" t="str">
        <f t="shared" si="7"/>
        <v/>
      </c>
      <c r="L93" s="15" t="str">
        <f t="shared" si="8"/>
        <v/>
      </c>
      <c r="N93" s="14"/>
    </row>
    <row r="94" spans="1:14" x14ac:dyDescent="0.25">
      <c r="A94" t="str">
        <f t="shared" si="5"/>
        <v xml:space="preserve"> </v>
      </c>
      <c r="B94" t="str">
        <f>IF(COUNTIF($A$4:A94,A94)=1,A94,"")</f>
        <v/>
      </c>
      <c r="C94" t="str">
        <f t="array" ref="C94">IFERROR(INDEX($B$4:$B$250,SMALL(IF($B$4:$B$250&lt;&gt;"",ROW($B$4:$B$250)-ROW($B$4)+1,""),ROWS($B$4:B94))),"")</f>
        <v/>
      </c>
      <c r="D94" t="str">
        <f t="shared" si="6"/>
        <v/>
      </c>
      <c r="K94" s="15" t="str">
        <f t="shared" si="7"/>
        <v/>
      </c>
      <c r="L94" s="15" t="str">
        <f t="shared" si="8"/>
        <v/>
      </c>
      <c r="N94" s="14"/>
    </row>
    <row r="95" spans="1:14" x14ac:dyDescent="0.25">
      <c r="A95" t="str">
        <f t="shared" si="5"/>
        <v xml:space="preserve"> </v>
      </c>
      <c r="B95" t="str">
        <f>IF(COUNTIF($A$4:A95,A95)=1,A95,"")</f>
        <v/>
      </c>
      <c r="C95" t="str">
        <f t="array" ref="C95">IFERROR(INDEX($B$4:$B$250,SMALL(IF($B$4:$B$250&lt;&gt;"",ROW($B$4:$B$250)-ROW($B$4)+1,""),ROWS($B$4:B95))),"")</f>
        <v/>
      </c>
      <c r="D95" t="str">
        <f t="shared" si="6"/>
        <v/>
      </c>
      <c r="K95" s="15" t="str">
        <f t="shared" si="7"/>
        <v/>
      </c>
      <c r="L95" s="15" t="str">
        <f t="shared" si="8"/>
        <v/>
      </c>
      <c r="N95" s="14"/>
    </row>
    <row r="96" spans="1:14" x14ac:dyDescent="0.25">
      <c r="A96" t="str">
        <f t="shared" si="5"/>
        <v xml:space="preserve"> </v>
      </c>
      <c r="B96" t="str">
        <f>IF(COUNTIF($A$4:A96,A96)=1,A96,"")</f>
        <v/>
      </c>
      <c r="C96" t="str">
        <f t="array" ref="C96">IFERROR(INDEX($B$4:$B$250,SMALL(IF($B$4:$B$250&lt;&gt;"",ROW($B$4:$B$250)-ROW($B$4)+1,""),ROWS($B$4:B96))),"")</f>
        <v/>
      </c>
      <c r="D96" t="str">
        <f t="shared" si="6"/>
        <v/>
      </c>
      <c r="K96" s="15" t="str">
        <f t="shared" si="7"/>
        <v/>
      </c>
      <c r="L96" s="15" t="str">
        <f t="shared" si="8"/>
        <v/>
      </c>
      <c r="N96" s="14"/>
    </row>
    <row r="97" spans="1:14" x14ac:dyDescent="0.25">
      <c r="A97" t="str">
        <f t="shared" si="5"/>
        <v xml:space="preserve"> </v>
      </c>
      <c r="B97" t="str">
        <f>IF(COUNTIF($A$4:A97,A97)=1,A97,"")</f>
        <v/>
      </c>
      <c r="C97" t="str">
        <f t="array" ref="C97">IFERROR(INDEX($B$4:$B$250,SMALL(IF($B$4:$B$250&lt;&gt;"",ROW($B$4:$B$250)-ROW($B$4)+1,""),ROWS($B$4:B97))),"")</f>
        <v/>
      </c>
      <c r="D97" t="str">
        <f t="shared" si="6"/>
        <v/>
      </c>
      <c r="K97" s="15" t="str">
        <f t="shared" si="7"/>
        <v/>
      </c>
      <c r="L97" s="15" t="str">
        <f t="shared" si="8"/>
        <v/>
      </c>
      <c r="N97" s="14"/>
    </row>
    <row r="98" spans="1:14" x14ac:dyDescent="0.25">
      <c r="A98" t="str">
        <f t="shared" si="5"/>
        <v xml:space="preserve"> </v>
      </c>
      <c r="B98" t="str">
        <f>IF(COUNTIF($A$4:A98,A98)=1,A98,"")</f>
        <v/>
      </c>
      <c r="C98" t="str">
        <f t="array" ref="C98">IFERROR(INDEX($B$4:$B$250,SMALL(IF($B$4:$B$250&lt;&gt;"",ROW($B$4:$B$250)-ROW($B$4)+1,""),ROWS($B$4:B98))),"")</f>
        <v/>
      </c>
      <c r="D98" t="str">
        <f t="shared" si="6"/>
        <v/>
      </c>
      <c r="K98" s="15" t="str">
        <f t="shared" si="7"/>
        <v/>
      </c>
      <c r="L98" s="15" t="str">
        <f t="shared" si="8"/>
        <v/>
      </c>
      <c r="N98" s="14"/>
    </row>
    <row r="99" spans="1:14" x14ac:dyDescent="0.25">
      <c r="A99" t="str">
        <f t="shared" si="5"/>
        <v xml:space="preserve"> </v>
      </c>
      <c r="B99" t="str">
        <f>IF(COUNTIF($A$4:A99,A99)=1,A99,"")</f>
        <v/>
      </c>
      <c r="C99" t="str">
        <f t="array" ref="C99">IFERROR(INDEX($B$4:$B$250,SMALL(IF($B$4:$B$250&lt;&gt;"",ROW($B$4:$B$250)-ROW($B$4)+1,""),ROWS($B$4:B99))),"")</f>
        <v/>
      </c>
      <c r="D99" t="str">
        <f t="shared" si="6"/>
        <v/>
      </c>
      <c r="K99" s="15" t="str">
        <f t="shared" si="7"/>
        <v/>
      </c>
      <c r="L99" s="15" t="str">
        <f t="shared" si="8"/>
        <v/>
      </c>
      <c r="N99" s="14"/>
    </row>
    <row r="100" spans="1:14" x14ac:dyDescent="0.25">
      <c r="A100" t="str">
        <f t="shared" si="5"/>
        <v xml:space="preserve"> </v>
      </c>
      <c r="B100" t="str">
        <f>IF(COUNTIF($A$4:A100,A100)=1,A100,"")</f>
        <v/>
      </c>
      <c r="C100" t="str">
        <f t="array" ref="C100">IFERROR(INDEX($B$4:$B$250,SMALL(IF($B$4:$B$250&lt;&gt;"",ROW($B$4:$B$250)-ROW($B$4)+1,""),ROWS($B$4:B100))),"")</f>
        <v/>
      </c>
      <c r="D100" t="str">
        <f t="shared" si="6"/>
        <v/>
      </c>
      <c r="K100" s="15" t="str">
        <f t="shared" si="7"/>
        <v/>
      </c>
      <c r="L100" s="15" t="str">
        <f t="shared" si="8"/>
        <v/>
      </c>
      <c r="N100" s="14"/>
    </row>
    <row r="101" spans="1:14" x14ac:dyDescent="0.25">
      <c r="A101" t="str">
        <f t="shared" si="5"/>
        <v xml:space="preserve"> </v>
      </c>
      <c r="B101" t="str">
        <f>IF(COUNTIF($A$4:A101,A101)=1,A101,"")</f>
        <v/>
      </c>
      <c r="C101" t="str">
        <f t="array" ref="C101">IFERROR(INDEX($B$4:$B$250,SMALL(IF($B$4:$B$250&lt;&gt;"",ROW($B$4:$B$250)-ROW($B$4)+1,""),ROWS($B$4:B101))),"")</f>
        <v/>
      </c>
      <c r="D101" t="str">
        <f t="shared" si="6"/>
        <v/>
      </c>
      <c r="K101" s="15" t="str">
        <f t="shared" si="7"/>
        <v/>
      </c>
      <c r="L101" s="15" t="str">
        <f t="shared" si="8"/>
        <v/>
      </c>
      <c r="N101" s="14"/>
    </row>
    <row r="102" spans="1:14" x14ac:dyDescent="0.25">
      <c r="A102" t="str">
        <f t="shared" si="5"/>
        <v xml:space="preserve"> </v>
      </c>
      <c r="B102" t="str">
        <f>IF(COUNTIF($A$4:A102,A102)=1,A102,"")</f>
        <v/>
      </c>
      <c r="C102" t="str">
        <f t="array" ref="C102">IFERROR(INDEX($B$4:$B$250,SMALL(IF($B$4:$B$250&lt;&gt;"",ROW($B$4:$B$250)-ROW($B$4)+1,""),ROWS($B$4:B102))),"")</f>
        <v/>
      </c>
      <c r="D102" t="str">
        <f t="shared" si="6"/>
        <v/>
      </c>
      <c r="K102" s="15" t="str">
        <f t="shared" si="7"/>
        <v/>
      </c>
      <c r="L102" s="15" t="str">
        <f t="shared" si="8"/>
        <v/>
      </c>
      <c r="N102" s="14"/>
    </row>
    <row r="103" spans="1:14" x14ac:dyDescent="0.25">
      <c r="A103" t="str">
        <f t="shared" si="5"/>
        <v xml:space="preserve"> </v>
      </c>
      <c r="B103" t="str">
        <f>IF(COUNTIF($A$4:A103,A103)=1,A103,"")</f>
        <v/>
      </c>
      <c r="C103" t="str">
        <f t="array" ref="C103">IFERROR(INDEX($B$4:$B$250,SMALL(IF($B$4:$B$250&lt;&gt;"",ROW($B$4:$B$250)-ROW($B$4)+1,""),ROWS($B$4:B103))),"")</f>
        <v/>
      </c>
      <c r="D103" t="str">
        <f t="shared" si="6"/>
        <v/>
      </c>
      <c r="K103" s="15" t="str">
        <f t="shared" si="7"/>
        <v/>
      </c>
      <c r="L103" s="15" t="str">
        <f t="shared" si="8"/>
        <v/>
      </c>
      <c r="N103" s="14"/>
    </row>
    <row r="104" spans="1:14" x14ac:dyDescent="0.25">
      <c r="A104" t="str">
        <f t="shared" si="5"/>
        <v xml:space="preserve"> </v>
      </c>
      <c r="B104" t="str">
        <f>IF(COUNTIF($A$4:A104,A104)=1,A104,"")</f>
        <v/>
      </c>
      <c r="C104" t="str">
        <f t="array" ref="C104">IFERROR(INDEX($B$4:$B$250,SMALL(IF($B$4:$B$250&lt;&gt;"",ROW($B$4:$B$250)-ROW($B$4)+1,""),ROWS($B$4:B104))),"")</f>
        <v/>
      </c>
      <c r="D104" t="str">
        <f t="shared" si="6"/>
        <v/>
      </c>
      <c r="K104" s="15" t="str">
        <f t="shared" si="7"/>
        <v/>
      </c>
      <c r="L104" s="15" t="str">
        <f t="shared" si="8"/>
        <v/>
      </c>
      <c r="N104" s="14"/>
    </row>
    <row r="105" spans="1:14" x14ac:dyDescent="0.25">
      <c r="A105" t="str">
        <f t="shared" si="5"/>
        <v xml:space="preserve"> </v>
      </c>
      <c r="B105" t="str">
        <f>IF(COUNTIF($A$4:A105,A105)=1,A105,"")</f>
        <v/>
      </c>
      <c r="C105" t="str">
        <f t="array" ref="C105">IFERROR(INDEX($B$4:$B$250,SMALL(IF($B$4:$B$250&lt;&gt;"",ROW($B$4:$B$250)-ROW($B$4)+1,""),ROWS($B$4:B105))),"")</f>
        <v/>
      </c>
      <c r="D105" t="str">
        <f t="shared" si="6"/>
        <v/>
      </c>
      <c r="K105" s="15" t="str">
        <f t="shared" si="7"/>
        <v/>
      </c>
      <c r="L105" s="15" t="str">
        <f t="shared" si="8"/>
        <v/>
      </c>
      <c r="N105" s="14"/>
    </row>
    <row r="106" spans="1:14" x14ac:dyDescent="0.25">
      <c r="A106" t="str">
        <f t="shared" si="5"/>
        <v xml:space="preserve"> </v>
      </c>
      <c r="B106" t="str">
        <f>IF(COUNTIF($A$4:A106,A106)=1,A106,"")</f>
        <v/>
      </c>
      <c r="C106" t="str">
        <f t="array" ref="C106">IFERROR(INDEX($B$4:$B$250,SMALL(IF($B$4:$B$250&lt;&gt;"",ROW($B$4:$B$250)-ROW($B$4)+1,""),ROWS($B$4:B106))),"")</f>
        <v/>
      </c>
      <c r="D106" t="str">
        <f t="shared" si="6"/>
        <v/>
      </c>
      <c r="K106" s="15" t="str">
        <f t="shared" si="7"/>
        <v/>
      </c>
      <c r="L106" s="15" t="str">
        <f t="shared" si="8"/>
        <v/>
      </c>
      <c r="N106" s="14"/>
    </row>
    <row r="107" spans="1:14" x14ac:dyDescent="0.25">
      <c r="A107" t="str">
        <f t="shared" si="5"/>
        <v xml:space="preserve"> </v>
      </c>
      <c r="B107" t="str">
        <f>IF(COUNTIF($A$4:A107,A107)=1,A107,"")</f>
        <v/>
      </c>
      <c r="C107" t="str">
        <f t="array" ref="C107">IFERROR(INDEX($B$4:$B$250,SMALL(IF($B$4:$B$250&lt;&gt;"",ROW($B$4:$B$250)-ROW($B$4)+1,""),ROWS($B$4:B107))),"")</f>
        <v/>
      </c>
      <c r="D107" t="str">
        <f t="shared" si="6"/>
        <v/>
      </c>
      <c r="K107" s="15" t="str">
        <f t="shared" si="7"/>
        <v/>
      </c>
      <c r="L107" s="15" t="str">
        <f t="shared" si="8"/>
        <v/>
      </c>
      <c r="N107" s="14"/>
    </row>
    <row r="108" spans="1:14" x14ac:dyDescent="0.25">
      <c r="A108" t="str">
        <f t="shared" si="5"/>
        <v xml:space="preserve"> </v>
      </c>
      <c r="B108" t="str">
        <f>IF(COUNTIF($A$4:A108,A108)=1,A108,"")</f>
        <v/>
      </c>
      <c r="C108" t="str">
        <f t="array" ref="C108">IFERROR(INDEX($B$4:$B$250,SMALL(IF($B$4:$B$250&lt;&gt;"",ROW($B$4:$B$250)-ROW($B$4)+1,""),ROWS($B$4:B108))),"")</f>
        <v/>
      </c>
      <c r="D108" t="str">
        <f t="shared" si="6"/>
        <v/>
      </c>
      <c r="K108" s="15" t="str">
        <f t="shared" si="7"/>
        <v/>
      </c>
      <c r="L108" s="15" t="str">
        <f t="shared" si="8"/>
        <v/>
      </c>
      <c r="N108" s="14"/>
    </row>
    <row r="109" spans="1:14" x14ac:dyDescent="0.25">
      <c r="A109" t="str">
        <f t="shared" si="5"/>
        <v xml:space="preserve"> </v>
      </c>
      <c r="B109" t="str">
        <f>IF(COUNTIF($A$4:A109,A109)=1,A109,"")</f>
        <v/>
      </c>
      <c r="C109" t="str">
        <f t="array" ref="C109">IFERROR(INDEX($B$4:$B$250,SMALL(IF($B$4:$B$250&lt;&gt;"",ROW($B$4:$B$250)-ROW($B$4)+1,""),ROWS($B$4:B109))),"")</f>
        <v/>
      </c>
      <c r="D109" t="str">
        <f t="shared" si="6"/>
        <v/>
      </c>
      <c r="K109" s="15" t="str">
        <f t="shared" si="7"/>
        <v/>
      </c>
      <c r="L109" s="15" t="str">
        <f t="shared" si="8"/>
        <v/>
      </c>
      <c r="N109" s="14"/>
    </row>
    <row r="110" spans="1:14" x14ac:dyDescent="0.25">
      <c r="A110" t="str">
        <f t="shared" si="5"/>
        <v xml:space="preserve"> </v>
      </c>
      <c r="B110" t="str">
        <f>IF(COUNTIF($A$4:A110,A110)=1,A110,"")</f>
        <v/>
      </c>
      <c r="C110" t="str">
        <f t="array" ref="C110">IFERROR(INDEX($B$4:$B$250,SMALL(IF($B$4:$B$250&lt;&gt;"",ROW($B$4:$B$250)-ROW($B$4)+1,""),ROWS($B$4:B110))),"")</f>
        <v/>
      </c>
      <c r="D110" t="str">
        <f t="shared" si="6"/>
        <v/>
      </c>
      <c r="K110" s="15" t="str">
        <f t="shared" si="7"/>
        <v/>
      </c>
      <c r="L110" s="15" t="str">
        <f t="shared" si="8"/>
        <v/>
      </c>
      <c r="N110" s="14"/>
    </row>
    <row r="111" spans="1:14" x14ac:dyDescent="0.25">
      <c r="A111" t="str">
        <f t="shared" si="5"/>
        <v xml:space="preserve"> </v>
      </c>
      <c r="B111" t="str">
        <f>IF(COUNTIF($A$4:A111,A111)=1,A111,"")</f>
        <v/>
      </c>
      <c r="C111" t="str">
        <f t="array" ref="C111">IFERROR(INDEX($B$4:$B$250,SMALL(IF($B$4:$B$250&lt;&gt;"",ROW($B$4:$B$250)-ROW($B$4)+1,""),ROWS($B$4:B111))),"")</f>
        <v/>
      </c>
      <c r="D111" t="str">
        <f t="shared" si="6"/>
        <v/>
      </c>
      <c r="K111" s="15" t="str">
        <f t="shared" si="7"/>
        <v/>
      </c>
      <c r="L111" s="15" t="str">
        <f t="shared" si="8"/>
        <v/>
      </c>
      <c r="N111" s="14"/>
    </row>
    <row r="112" spans="1:14" x14ac:dyDescent="0.25">
      <c r="A112" t="str">
        <f t="shared" si="5"/>
        <v xml:space="preserve"> </v>
      </c>
      <c r="B112" t="str">
        <f>IF(COUNTIF($A$4:A112,A112)=1,A112,"")</f>
        <v/>
      </c>
      <c r="C112" t="str">
        <f t="array" ref="C112">IFERROR(INDEX($B$4:$B$250,SMALL(IF($B$4:$B$250&lt;&gt;"",ROW($B$4:$B$250)-ROW($B$4)+1,""),ROWS($B$4:B112))),"")</f>
        <v/>
      </c>
      <c r="D112" t="str">
        <f t="shared" si="6"/>
        <v/>
      </c>
      <c r="K112" s="15" t="str">
        <f t="shared" si="7"/>
        <v/>
      </c>
      <c r="L112" s="15" t="str">
        <f t="shared" si="8"/>
        <v/>
      </c>
      <c r="N112" s="14"/>
    </row>
    <row r="113" spans="1:14" x14ac:dyDescent="0.25">
      <c r="A113" t="str">
        <f t="shared" si="5"/>
        <v xml:space="preserve"> </v>
      </c>
      <c r="B113" t="str">
        <f>IF(COUNTIF($A$4:A113,A113)=1,A113,"")</f>
        <v/>
      </c>
      <c r="C113" t="str">
        <f t="array" ref="C113">IFERROR(INDEX($B$4:$B$250,SMALL(IF($B$4:$B$250&lt;&gt;"",ROW($B$4:$B$250)-ROW($B$4)+1,""),ROWS($B$4:B113))),"")</f>
        <v/>
      </c>
      <c r="D113" t="str">
        <f t="shared" si="6"/>
        <v/>
      </c>
      <c r="K113" s="15" t="str">
        <f t="shared" si="7"/>
        <v/>
      </c>
      <c r="L113" s="15" t="str">
        <f t="shared" si="8"/>
        <v/>
      </c>
      <c r="N113" s="14"/>
    </row>
    <row r="114" spans="1:14" x14ac:dyDescent="0.25">
      <c r="A114" t="str">
        <f t="shared" si="5"/>
        <v xml:space="preserve"> </v>
      </c>
      <c r="B114" t="str">
        <f>IF(COUNTIF($A$4:A114,A114)=1,A114,"")</f>
        <v/>
      </c>
      <c r="C114" t="str">
        <f t="array" ref="C114">IFERROR(INDEX($B$4:$B$250,SMALL(IF($B$4:$B$250&lt;&gt;"",ROW($B$4:$B$250)-ROW($B$4)+1,""),ROWS($B$4:B114))),"")</f>
        <v/>
      </c>
      <c r="D114" t="str">
        <f t="shared" si="6"/>
        <v/>
      </c>
      <c r="K114" s="15" t="str">
        <f t="shared" si="7"/>
        <v/>
      </c>
      <c r="L114" s="15" t="str">
        <f t="shared" si="8"/>
        <v/>
      </c>
      <c r="N114" s="14"/>
    </row>
    <row r="115" spans="1:14" x14ac:dyDescent="0.25">
      <c r="A115" t="str">
        <f t="shared" si="5"/>
        <v xml:space="preserve"> </v>
      </c>
      <c r="B115" t="str">
        <f>IF(COUNTIF($A$4:A115,A115)=1,A115,"")</f>
        <v/>
      </c>
      <c r="C115" t="str">
        <f t="array" ref="C115">IFERROR(INDEX($B$4:$B$250,SMALL(IF($B$4:$B$250&lt;&gt;"",ROW($B$4:$B$250)-ROW($B$4)+1,""),ROWS($B$4:B115))),"")</f>
        <v/>
      </c>
      <c r="D115" t="str">
        <f t="shared" si="6"/>
        <v/>
      </c>
      <c r="K115" s="15" t="str">
        <f t="shared" si="7"/>
        <v/>
      </c>
      <c r="L115" s="15" t="str">
        <f t="shared" si="8"/>
        <v/>
      </c>
      <c r="N115" s="14"/>
    </row>
    <row r="116" spans="1:14" x14ac:dyDescent="0.25">
      <c r="A116" t="str">
        <f t="shared" si="5"/>
        <v xml:space="preserve"> </v>
      </c>
      <c r="B116" t="str">
        <f>IF(COUNTIF($A$4:A116,A116)=1,A116,"")</f>
        <v/>
      </c>
      <c r="C116" t="str">
        <f t="array" ref="C116">IFERROR(INDEX($B$4:$B$250,SMALL(IF($B$4:$B$250&lt;&gt;"",ROW($B$4:$B$250)-ROW($B$4)+1,""),ROWS($B$4:B116))),"")</f>
        <v/>
      </c>
      <c r="D116" t="str">
        <f t="shared" si="6"/>
        <v/>
      </c>
      <c r="K116" s="15" t="str">
        <f t="shared" si="7"/>
        <v/>
      </c>
      <c r="L116" s="15" t="str">
        <f t="shared" si="8"/>
        <v/>
      </c>
      <c r="N116" s="14"/>
    </row>
    <row r="117" spans="1:14" x14ac:dyDescent="0.25">
      <c r="A117" t="str">
        <f t="shared" si="5"/>
        <v xml:space="preserve"> </v>
      </c>
      <c r="B117" t="str">
        <f>IF(COUNTIF($A$4:A117,A117)=1,A117,"")</f>
        <v/>
      </c>
      <c r="C117" t="str">
        <f t="array" ref="C117">IFERROR(INDEX($B$4:$B$250,SMALL(IF($B$4:$B$250&lt;&gt;"",ROW($B$4:$B$250)-ROW($B$4)+1,""),ROWS($B$4:B117))),"")</f>
        <v/>
      </c>
      <c r="D117" t="str">
        <f t="shared" si="6"/>
        <v/>
      </c>
      <c r="K117" s="15" t="str">
        <f t="shared" si="7"/>
        <v/>
      </c>
      <c r="L117" s="15" t="str">
        <f t="shared" si="8"/>
        <v/>
      </c>
      <c r="N117" s="14"/>
    </row>
    <row r="118" spans="1:14" x14ac:dyDescent="0.25">
      <c r="A118" t="str">
        <f t="shared" si="5"/>
        <v xml:space="preserve"> </v>
      </c>
      <c r="B118" t="str">
        <f>IF(COUNTIF($A$4:A118,A118)=1,A118,"")</f>
        <v/>
      </c>
      <c r="C118" t="str">
        <f t="array" ref="C118">IFERROR(INDEX($B$4:$B$250,SMALL(IF($B$4:$B$250&lt;&gt;"",ROW($B$4:$B$250)-ROW($B$4)+1,""),ROWS($B$4:B118))),"")</f>
        <v/>
      </c>
      <c r="D118" t="str">
        <f t="shared" si="6"/>
        <v/>
      </c>
      <c r="K118" s="15" t="str">
        <f t="shared" si="7"/>
        <v/>
      </c>
      <c r="L118" s="15" t="str">
        <f t="shared" si="8"/>
        <v/>
      </c>
      <c r="N118" s="14"/>
    </row>
    <row r="119" spans="1:14" x14ac:dyDescent="0.25">
      <c r="A119" t="str">
        <f t="shared" si="5"/>
        <v xml:space="preserve"> </v>
      </c>
      <c r="B119" t="str">
        <f>IF(COUNTIF($A$4:A119,A119)=1,A119,"")</f>
        <v/>
      </c>
      <c r="C119" t="str">
        <f t="array" ref="C119">IFERROR(INDEX($B$4:$B$250,SMALL(IF($B$4:$B$250&lt;&gt;"",ROW($B$4:$B$250)-ROW($B$4)+1,""),ROWS($B$4:B119))),"")</f>
        <v/>
      </c>
      <c r="D119" t="str">
        <f t="shared" si="6"/>
        <v/>
      </c>
      <c r="K119" s="15" t="str">
        <f t="shared" si="7"/>
        <v/>
      </c>
      <c r="L119" s="15" t="str">
        <f t="shared" si="8"/>
        <v/>
      </c>
      <c r="N119" s="14"/>
    </row>
    <row r="120" spans="1:14" x14ac:dyDescent="0.25">
      <c r="A120" t="str">
        <f t="shared" si="5"/>
        <v xml:space="preserve"> </v>
      </c>
      <c r="B120" t="str">
        <f>IF(COUNTIF($A$4:A120,A120)=1,A120,"")</f>
        <v/>
      </c>
      <c r="C120" t="str">
        <f t="array" ref="C120">IFERROR(INDEX($B$4:$B$250,SMALL(IF($B$4:$B$250&lt;&gt;"",ROW($B$4:$B$250)-ROW($B$4)+1,""),ROWS($B$4:B120))),"")</f>
        <v/>
      </c>
      <c r="D120" t="str">
        <f t="shared" si="6"/>
        <v/>
      </c>
      <c r="K120" s="15" t="str">
        <f t="shared" si="7"/>
        <v/>
      </c>
      <c r="L120" s="15" t="str">
        <f t="shared" si="8"/>
        <v/>
      </c>
      <c r="N120" s="14"/>
    </row>
    <row r="121" spans="1:14" x14ac:dyDescent="0.25">
      <c r="A121" t="str">
        <f t="shared" si="5"/>
        <v xml:space="preserve"> </v>
      </c>
      <c r="B121" t="str">
        <f>IF(COUNTIF($A$4:A121,A121)=1,A121,"")</f>
        <v/>
      </c>
      <c r="C121" t="str">
        <f t="array" ref="C121">IFERROR(INDEX($B$4:$B$250,SMALL(IF($B$4:$B$250&lt;&gt;"",ROW($B$4:$B$250)-ROW($B$4)+1,""),ROWS($B$4:B121))),"")</f>
        <v/>
      </c>
      <c r="D121" t="str">
        <f t="shared" si="6"/>
        <v/>
      </c>
      <c r="K121" s="15" t="str">
        <f t="shared" si="7"/>
        <v/>
      </c>
      <c r="L121" s="15" t="str">
        <f t="shared" si="8"/>
        <v/>
      </c>
      <c r="N121" s="14"/>
    </row>
    <row r="122" spans="1:14" x14ac:dyDescent="0.25">
      <c r="A122" t="str">
        <f t="shared" si="5"/>
        <v xml:space="preserve"> </v>
      </c>
      <c r="B122" t="str">
        <f>IF(COUNTIF($A$4:A122,A122)=1,A122,"")</f>
        <v/>
      </c>
      <c r="C122" t="str">
        <f t="array" ref="C122">IFERROR(INDEX($B$4:$B$250,SMALL(IF($B$4:$B$250&lt;&gt;"",ROW($B$4:$B$250)-ROW($B$4)+1,""),ROWS($B$4:B122))),"")</f>
        <v/>
      </c>
      <c r="D122" t="str">
        <f t="shared" si="6"/>
        <v/>
      </c>
      <c r="K122" s="15" t="str">
        <f t="shared" si="7"/>
        <v/>
      </c>
      <c r="L122" s="15" t="str">
        <f t="shared" si="8"/>
        <v/>
      </c>
      <c r="N122" s="14"/>
    </row>
    <row r="123" spans="1:14" x14ac:dyDescent="0.25">
      <c r="A123" t="str">
        <f t="shared" si="5"/>
        <v xml:space="preserve"> </v>
      </c>
      <c r="B123" t="str">
        <f>IF(COUNTIF($A$4:A123,A123)=1,A123,"")</f>
        <v/>
      </c>
      <c r="C123" t="str">
        <f t="array" ref="C123">IFERROR(INDEX($B$4:$B$250,SMALL(IF($B$4:$B$250&lt;&gt;"",ROW($B$4:$B$250)-ROW($B$4)+1,""),ROWS($B$4:B123))),"")</f>
        <v/>
      </c>
      <c r="D123" t="str">
        <f t="shared" si="6"/>
        <v/>
      </c>
      <c r="K123" s="15" t="str">
        <f t="shared" si="7"/>
        <v/>
      </c>
      <c r="L123" s="15" t="str">
        <f t="shared" si="8"/>
        <v/>
      </c>
      <c r="N123" s="14"/>
    </row>
    <row r="124" spans="1:14" x14ac:dyDescent="0.25">
      <c r="A124" t="str">
        <f t="shared" si="5"/>
        <v xml:space="preserve"> </v>
      </c>
      <c r="B124" t="str">
        <f>IF(COUNTIF($A$4:A124,A124)=1,A124,"")</f>
        <v/>
      </c>
      <c r="C124" t="str">
        <f t="array" ref="C124">IFERROR(INDEX($B$4:$B$250,SMALL(IF($B$4:$B$250&lt;&gt;"",ROW($B$4:$B$250)-ROW($B$4)+1,""),ROWS($B$4:B124))),"")</f>
        <v/>
      </c>
      <c r="D124" t="str">
        <f t="shared" si="6"/>
        <v/>
      </c>
      <c r="K124" s="15" t="str">
        <f t="shared" si="7"/>
        <v/>
      </c>
      <c r="L124" s="15" t="str">
        <f t="shared" si="8"/>
        <v/>
      </c>
      <c r="N124" s="14"/>
    </row>
    <row r="125" spans="1:14" x14ac:dyDescent="0.25">
      <c r="A125" t="str">
        <f t="shared" si="5"/>
        <v xml:space="preserve"> </v>
      </c>
      <c r="B125" t="str">
        <f>IF(COUNTIF($A$4:A125,A125)=1,A125,"")</f>
        <v/>
      </c>
      <c r="C125" t="str">
        <f t="array" ref="C125">IFERROR(INDEX($B$4:$B$250,SMALL(IF($B$4:$B$250&lt;&gt;"",ROW($B$4:$B$250)-ROW($B$4)+1,""),ROWS($B$4:B125))),"")</f>
        <v/>
      </c>
      <c r="D125" t="str">
        <f t="shared" si="6"/>
        <v/>
      </c>
      <c r="K125" s="15" t="str">
        <f t="shared" si="7"/>
        <v/>
      </c>
      <c r="L125" s="15" t="str">
        <f t="shared" si="8"/>
        <v/>
      </c>
      <c r="N125" s="14"/>
    </row>
    <row r="126" spans="1:14" x14ac:dyDescent="0.25">
      <c r="A126" t="str">
        <f t="shared" si="5"/>
        <v xml:space="preserve"> </v>
      </c>
      <c r="B126" t="str">
        <f>IF(COUNTIF($A$4:A126,A126)=1,A126,"")</f>
        <v/>
      </c>
      <c r="C126" t="str">
        <f t="array" ref="C126">IFERROR(INDEX($B$4:$B$250,SMALL(IF($B$4:$B$250&lt;&gt;"",ROW($B$4:$B$250)-ROW($B$4)+1,""),ROWS($B$4:B126))),"")</f>
        <v/>
      </c>
      <c r="D126" t="str">
        <f t="shared" si="6"/>
        <v/>
      </c>
      <c r="K126" s="15" t="str">
        <f t="shared" si="7"/>
        <v/>
      </c>
      <c r="L126" s="15" t="str">
        <f t="shared" si="8"/>
        <v/>
      </c>
      <c r="N126" s="14"/>
    </row>
    <row r="127" spans="1:14" x14ac:dyDescent="0.25">
      <c r="A127" t="str">
        <f t="shared" si="5"/>
        <v xml:space="preserve"> </v>
      </c>
      <c r="B127" t="str">
        <f>IF(COUNTIF($A$4:A127,A127)=1,A127,"")</f>
        <v/>
      </c>
      <c r="C127" t="str">
        <f t="array" ref="C127">IFERROR(INDEX($B$4:$B$250,SMALL(IF($B$4:$B$250&lt;&gt;"",ROW($B$4:$B$250)-ROW($B$4)+1,""),ROWS($B$4:B127))),"")</f>
        <v/>
      </c>
      <c r="D127" t="str">
        <f t="shared" si="6"/>
        <v/>
      </c>
      <c r="K127" s="15" t="str">
        <f t="shared" si="7"/>
        <v/>
      </c>
      <c r="L127" s="15" t="str">
        <f t="shared" si="8"/>
        <v/>
      </c>
      <c r="N127" s="14"/>
    </row>
    <row r="128" spans="1:14" x14ac:dyDescent="0.25">
      <c r="A128" t="str">
        <f t="shared" si="5"/>
        <v xml:space="preserve"> </v>
      </c>
      <c r="B128" t="str">
        <f>IF(COUNTIF($A$4:A128,A128)=1,A128,"")</f>
        <v/>
      </c>
      <c r="C128" t="str">
        <f t="array" ref="C128">IFERROR(INDEX($B$4:$B$250,SMALL(IF($B$4:$B$250&lt;&gt;"",ROW($B$4:$B$250)-ROW($B$4)+1,""),ROWS($B$4:B128))),"")</f>
        <v/>
      </c>
      <c r="D128" t="str">
        <f t="shared" si="6"/>
        <v/>
      </c>
      <c r="K128" s="15" t="str">
        <f t="shared" si="7"/>
        <v/>
      </c>
      <c r="L128" s="15" t="str">
        <f t="shared" si="8"/>
        <v/>
      </c>
      <c r="N128" s="14"/>
    </row>
    <row r="129" spans="1:14" x14ac:dyDescent="0.25">
      <c r="A129" t="str">
        <f t="shared" si="5"/>
        <v xml:space="preserve"> </v>
      </c>
      <c r="B129" t="str">
        <f>IF(COUNTIF($A$4:A129,A129)=1,A129,"")</f>
        <v/>
      </c>
      <c r="C129" t="str">
        <f t="array" ref="C129">IFERROR(INDEX($B$4:$B$250,SMALL(IF($B$4:$B$250&lt;&gt;"",ROW($B$4:$B$250)-ROW($B$4)+1,""),ROWS($B$4:B129))),"")</f>
        <v/>
      </c>
      <c r="D129" t="str">
        <f t="shared" si="6"/>
        <v/>
      </c>
      <c r="K129" s="15" t="str">
        <f t="shared" si="7"/>
        <v/>
      </c>
      <c r="L129" s="15" t="str">
        <f t="shared" si="8"/>
        <v/>
      </c>
      <c r="N129" s="14"/>
    </row>
    <row r="130" spans="1:14" x14ac:dyDescent="0.25">
      <c r="A130" t="str">
        <f t="shared" si="5"/>
        <v xml:space="preserve"> </v>
      </c>
      <c r="B130" t="str">
        <f>IF(COUNTIF($A$4:A130,A130)=1,A130,"")</f>
        <v/>
      </c>
      <c r="C130" t="str">
        <f t="array" ref="C130">IFERROR(INDEX($B$4:$B$250,SMALL(IF($B$4:$B$250&lt;&gt;"",ROW($B$4:$B$250)-ROW($B$4)+1,""),ROWS($B$4:B130))),"")</f>
        <v/>
      </c>
      <c r="D130" t="str">
        <f t="shared" si="6"/>
        <v/>
      </c>
      <c r="K130" s="15" t="str">
        <f t="shared" si="7"/>
        <v/>
      </c>
      <c r="L130" s="15" t="str">
        <f t="shared" si="8"/>
        <v/>
      </c>
      <c r="N130" s="14"/>
    </row>
    <row r="131" spans="1:14" x14ac:dyDescent="0.25">
      <c r="A131" t="str">
        <f t="shared" si="5"/>
        <v xml:space="preserve"> </v>
      </c>
      <c r="B131" t="str">
        <f>IF(COUNTIF($A$4:A131,A131)=1,A131,"")</f>
        <v/>
      </c>
      <c r="C131" t="str">
        <f t="array" ref="C131">IFERROR(INDEX($B$4:$B$250,SMALL(IF($B$4:$B$250&lt;&gt;"",ROW($B$4:$B$250)-ROW($B$4)+1,""),ROWS($B$4:B131))),"")</f>
        <v/>
      </c>
      <c r="D131" t="str">
        <f t="shared" si="6"/>
        <v/>
      </c>
      <c r="K131" s="15" t="str">
        <f t="shared" si="7"/>
        <v/>
      </c>
      <c r="L131" s="15" t="str">
        <f t="shared" si="8"/>
        <v/>
      </c>
      <c r="N131" s="14"/>
    </row>
    <row r="132" spans="1:14" x14ac:dyDescent="0.25">
      <c r="A132" t="str">
        <f t="shared" si="5"/>
        <v xml:space="preserve"> </v>
      </c>
      <c r="B132" t="str">
        <f>IF(COUNTIF($A$4:A132,A132)=1,A132,"")</f>
        <v/>
      </c>
      <c r="C132" t="str">
        <f t="array" ref="C132">IFERROR(INDEX($B$4:$B$250,SMALL(IF($B$4:$B$250&lt;&gt;"",ROW($B$4:$B$250)-ROW($B$4)+1,""),ROWS($B$4:B132))),"")</f>
        <v/>
      </c>
      <c r="D132" t="str">
        <f t="shared" si="6"/>
        <v/>
      </c>
      <c r="K132" s="15" t="str">
        <f t="shared" si="7"/>
        <v/>
      </c>
      <c r="L132" s="15" t="str">
        <f t="shared" si="8"/>
        <v/>
      </c>
      <c r="N132" s="14"/>
    </row>
    <row r="133" spans="1:14" x14ac:dyDescent="0.25">
      <c r="A133" t="str">
        <f t="shared" ref="A133:A196" si="9">F133&amp;" "&amp;G133</f>
        <v xml:space="preserve"> </v>
      </c>
      <c r="B133" t="str">
        <f>IF(COUNTIF($A$4:A133,A133)=1,A133,"")</f>
        <v/>
      </c>
      <c r="C133" t="str">
        <f t="array" ref="C133">IFERROR(INDEX($B$4:$B$250,SMALL(IF($B$4:$B$250&lt;&gt;"",ROW($B$4:$B$250)-ROW($B$4)+1,""),ROWS($B$4:B133))),"")</f>
        <v/>
      </c>
      <c r="D133" t="str">
        <f t="shared" ref="D133:D196" si="10">IF(C133="","",MID(C133,1,FIND(" ",C133,1)-1))</f>
        <v/>
      </c>
      <c r="K133" s="15" t="str">
        <f t="shared" si="7"/>
        <v/>
      </c>
      <c r="L133" s="15" t="str">
        <f t="shared" si="8"/>
        <v/>
      </c>
      <c r="N133" s="14"/>
    </row>
    <row r="134" spans="1:14" x14ac:dyDescent="0.25">
      <c r="A134" t="str">
        <f t="shared" si="9"/>
        <v xml:space="preserve"> </v>
      </c>
      <c r="B134" t="str">
        <f>IF(COUNTIF($A$4:A134,A134)=1,A134,"")</f>
        <v/>
      </c>
      <c r="C134" t="str">
        <f t="array" ref="C134">IFERROR(INDEX($B$4:$B$250,SMALL(IF($B$4:$B$250&lt;&gt;"",ROW($B$4:$B$250)-ROW($B$4)+1,""),ROWS($B$4:B134))),"")</f>
        <v/>
      </c>
      <c r="D134" t="str">
        <f t="shared" si="10"/>
        <v/>
      </c>
      <c r="K134" s="15" t="str">
        <f t="shared" si="7"/>
        <v/>
      </c>
      <c r="L134" s="15" t="str">
        <f t="shared" si="8"/>
        <v/>
      </c>
      <c r="N134" s="14"/>
    </row>
    <row r="135" spans="1:14" x14ac:dyDescent="0.25">
      <c r="A135" t="str">
        <f t="shared" si="9"/>
        <v xml:space="preserve"> </v>
      </c>
      <c r="B135" t="str">
        <f>IF(COUNTIF($A$4:A135,A135)=1,A135,"")</f>
        <v/>
      </c>
      <c r="C135" t="str">
        <f t="array" ref="C135">IFERROR(INDEX($B$4:$B$250,SMALL(IF($B$4:$B$250&lt;&gt;"",ROW($B$4:$B$250)-ROW($B$4)+1,""),ROWS($B$4:B135))),"")</f>
        <v/>
      </c>
      <c r="D135" t="str">
        <f t="shared" si="10"/>
        <v/>
      </c>
      <c r="K135" s="15" t="str">
        <f t="shared" si="7"/>
        <v/>
      </c>
      <c r="L135" s="15" t="str">
        <f t="shared" si="8"/>
        <v/>
      </c>
      <c r="N135" s="14"/>
    </row>
    <row r="136" spans="1:14" x14ac:dyDescent="0.25">
      <c r="A136" t="str">
        <f t="shared" si="9"/>
        <v xml:space="preserve"> </v>
      </c>
      <c r="B136" t="str">
        <f>IF(COUNTIF($A$4:A136,A136)=1,A136,"")</f>
        <v/>
      </c>
      <c r="C136" t="str">
        <f t="array" ref="C136">IFERROR(INDEX($B$4:$B$250,SMALL(IF($B$4:$B$250&lt;&gt;"",ROW($B$4:$B$250)-ROW($B$4)+1,""),ROWS($B$4:B136))),"")</f>
        <v/>
      </c>
      <c r="D136" t="str">
        <f t="shared" si="10"/>
        <v/>
      </c>
      <c r="K136" s="15" t="str">
        <f t="shared" si="7"/>
        <v/>
      </c>
      <c r="L136" s="15" t="str">
        <f t="shared" si="8"/>
        <v/>
      </c>
      <c r="N136" s="14"/>
    </row>
    <row r="137" spans="1:14" x14ac:dyDescent="0.25">
      <c r="A137" t="str">
        <f t="shared" si="9"/>
        <v xml:space="preserve"> </v>
      </c>
      <c r="B137" t="str">
        <f>IF(COUNTIF($A$4:A137,A137)=1,A137,"")</f>
        <v/>
      </c>
      <c r="C137" t="str">
        <f t="array" ref="C137">IFERROR(INDEX($B$4:$B$250,SMALL(IF($B$4:$B$250&lt;&gt;"",ROW($B$4:$B$250)-ROW($B$4)+1,""),ROWS($B$4:B137))),"")</f>
        <v/>
      </c>
      <c r="D137" t="str">
        <f t="shared" si="10"/>
        <v/>
      </c>
      <c r="K137" s="15" t="str">
        <f t="shared" ref="K137:K200" si="11">IF(COUNTIF($D$4:$D$250,$N137)=0,"",COUNTIF($D$4:$D$250,$N137))</f>
        <v/>
      </c>
      <c r="L137" s="15" t="str">
        <f t="shared" ref="L137:L200" si="12">IF($N137="","","عدد العاملين في "&amp;" " &amp;$N137)</f>
        <v/>
      </c>
      <c r="N137" s="14"/>
    </row>
    <row r="138" spans="1:14" x14ac:dyDescent="0.25">
      <c r="A138" t="str">
        <f t="shared" si="9"/>
        <v xml:space="preserve"> </v>
      </c>
      <c r="B138" t="str">
        <f>IF(COUNTIF($A$4:A138,A138)=1,A138,"")</f>
        <v/>
      </c>
      <c r="C138" t="str">
        <f t="array" ref="C138">IFERROR(INDEX($B$4:$B$250,SMALL(IF($B$4:$B$250&lt;&gt;"",ROW($B$4:$B$250)-ROW($B$4)+1,""),ROWS($B$4:B138))),"")</f>
        <v/>
      </c>
      <c r="D138" t="str">
        <f t="shared" si="10"/>
        <v/>
      </c>
      <c r="K138" s="15" t="str">
        <f t="shared" si="11"/>
        <v/>
      </c>
      <c r="L138" s="15" t="str">
        <f t="shared" si="12"/>
        <v/>
      </c>
      <c r="N138" s="14"/>
    </row>
    <row r="139" spans="1:14" x14ac:dyDescent="0.25">
      <c r="A139" t="str">
        <f t="shared" si="9"/>
        <v xml:space="preserve"> </v>
      </c>
      <c r="B139" t="str">
        <f>IF(COUNTIF($A$4:A139,A139)=1,A139,"")</f>
        <v/>
      </c>
      <c r="C139" t="str">
        <f t="array" ref="C139">IFERROR(INDEX($B$4:$B$250,SMALL(IF($B$4:$B$250&lt;&gt;"",ROW($B$4:$B$250)-ROW($B$4)+1,""),ROWS($B$4:B139))),"")</f>
        <v/>
      </c>
      <c r="D139" t="str">
        <f t="shared" si="10"/>
        <v/>
      </c>
      <c r="K139" s="15" t="str">
        <f t="shared" si="11"/>
        <v/>
      </c>
      <c r="L139" s="15" t="str">
        <f t="shared" si="12"/>
        <v/>
      </c>
      <c r="N139" s="14"/>
    </row>
    <row r="140" spans="1:14" x14ac:dyDescent="0.25">
      <c r="A140" t="str">
        <f t="shared" si="9"/>
        <v xml:space="preserve"> </v>
      </c>
      <c r="B140" t="str">
        <f>IF(COUNTIF($A$4:A140,A140)=1,A140,"")</f>
        <v/>
      </c>
      <c r="C140" t="str">
        <f t="array" ref="C140">IFERROR(INDEX($B$4:$B$250,SMALL(IF($B$4:$B$250&lt;&gt;"",ROW($B$4:$B$250)-ROW($B$4)+1,""),ROWS($B$4:B140))),"")</f>
        <v/>
      </c>
      <c r="D140" t="str">
        <f t="shared" si="10"/>
        <v/>
      </c>
      <c r="K140" s="15" t="str">
        <f t="shared" si="11"/>
        <v/>
      </c>
      <c r="L140" s="15" t="str">
        <f t="shared" si="12"/>
        <v/>
      </c>
      <c r="N140" s="14"/>
    </row>
    <row r="141" spans="1:14" x14ac:dyDescent="0.25">
      <c r="A141" t="str">
        <f t="shared" si="9"/>
        <v xml:space="preserve"> </v>
      </c>
      <c r="B141" t="str">
        <f>IF(COUNTIF($A$4:A141,A141)=1,A141,"")</f>
        <v/>
      </c>
      <c r="C141" t="str">
        <f t="array" ref="C141">IFERROR(INDEX($B$4:$B$250,SMALL(IF($B$4:$B$250&lt;&gt;"",ROW($B$4:$B$250)-ROW($B$4)+1,""),ROWS($B$4:B141))),"")</f>
        <v/>
      </c>
      <c r="D141" t="str">
        <f t="shared" si="10"/>
        <v/>
      </c>
      <c r="K141" s="15" t="str">
        <f t="shared" si="11"/>
        <v/>
      </c>
      <c r="L141" s="15" t="str">
        <f t="shared" si="12"/>
        <v/>
      </c>
      <c r="N141" s="14"/>
    </row>
    <row r="142" spans="1:14" x14ac:dyDescent="0.25">
      <c r="A142" t="str">
        <f t="shared" si="9"/>
        <v xml:space="preserve"> </v>
      </c>
      <c r="B142" t="str">
        <f>IF(COUNTIF($A$4:A142,A142)=1,A142,"")</f>
        <v/>
      </c>
      <c r="C142" t="str">
        <f t="array" ref="C142">IFERROR(INDEX($B$4:$B$250,SMALL(IF($B$4:$B$250&lt;&gt;"",ROW($B$4:$B$250)-ROW($B$4)+1,""),ROWS($B$4:B142))),"")</f>
        <v/>
      </c>
      <c r="D142" t="str">
        <f t="shared" si="10"/>
        <v/>
      </c>
      <c r="K142" s="15" t="str">
        <f t="shared" si="11"/>
        <v/>
      </c>
      <c r="L142" s="15" t="str">
        <f t="shared" si="12"/>
        <v/>
      </c>
      <c r="N142" s="14"/>
    </row>
    <row r="143" spans="1:14" x14ac:dyDescent="0.25">
      <c r="A143" t="str">
        <f t="shared" si="9"/>
        <v xml:space="preserve"> </v>
      </c>
      <c r="B143" t="str">
        <f>IF(COUNTIF($A$4:A143,A143)=1,A143,"")</f>
        <v/>
      </c>
      <c r="C143" t="str">
        <f t="array" ref="C143">IFERROR(INDEX($B$4:$B$250,SMALL(IF($B$4:$B$250&lt;&gt;"",ROW($B$4:$B$250)-ROW($B$4)+1,""),ROWS($B$4:B143))),"")</f>
        <v/>
      </c>
      <c r="D143" t="str">
        <f t="shared" si="10"/>
        <v/>
      </c>
      <c r="K143" s="15" t="str">
        <f t="shared" si="11"/>
        <v/>
      </c>
      <c r="L143" s="15" t="str">
        <f t="shared" si="12"/>
        <v/>
      </c>
      <c r="N143" s="14"/>
    </row>
    <row r="144" spans="1:14" x14ac:dyDescent="0.25">
      <c r="A144" t="str">
        <f t="shared" si="9"/>
        <v xml:space="preserve"> </v>
      </c>
      <c r="B144" t="str">
        <f>IF(COUNTIF($A$4:A144,A144)=1,A144,"")</f>
        <v/>
      </c>
      <c r="C144" t="str">
        <f t="array" ref="C144">IFERROR(INDEX($B$4:$B$250,SMALL(IF($B$4:$B$250&lt;&gt;"",ROW($B$4:$B$250)-ROW($B$4)+1,""),ROWS($B$4:B144))),"")</f>
        <v/>
      </c>
      <c r="D144" t="str">
        <f t="shared" si="10"/>
        <v/>
      </c>
      <c r="K144" s="15" t="str">
        <f t="shared" si="11"/>
        <v/>
      </c>
      <c r="L144" s="15" t="str">
        <f t="shared" si="12"/>
        <v/>
      </c>
      <c r="N144" s="14"/>
    </row>
    <row r="145" spans="1:14" x14ac:dyDescent="0.25">
      <c r="A145" t="str">
        <f t="shared" si="9"/>
        <v xml:space="preserve"> </v>
      </c>
      <c r="B145" t="str">
        <f>IF(COUNTIF($A$4:A145,A145)=1,A145,"")</f>
        <v/>
      </c>
      <c r="C145" t="str">
        <f t="array" ref="C145">IFERROR(INDEX($B$4:$B$250,SMALL(IF($B$4:$B$250&lt;&gt;"",ROW($B$4:$B$250)-ROW($B$4)+1,""),ROWS($B$4:B145))),"")</f>
        <v/>
      </c>
      <c r="D145" t="str">
        <f t="shared" si="10"/>
        <v/>
      </c>
      <c r="K145" s="15" t="str">
        <f t="shared" si="11"/>
        <v/>
      </c>
      <c r="L145" s="15" t="str">
        <f t="shared" si="12"/>
        <v/>
      </c>
      <c r="N145" s="14"/>
    </row>
    <row r="146" spans="1:14" x14ac:dyDescent="0.25">
      <c r="A146" t="str">
        <f t="shared" si="9"/>
        <v xml:space="preserve"> </v>
      </c>
      <c r="B146" t="str">
        <f>IF(COUNTIF($A$4:A146,A146)=1,A146,"")</f>
        <v/>
      </c>
      <c r="C146" t="str">
        <f t="array" ref="C146">IFERROR(INDEX($B$4:$B$250,SMALL(IF($B$4:$B$250&lt;&gt;"",ROW($B$4:$B$250)-ROW($B$4)+1,""),ROWS($B$4:B146))),"")</f>
        <v/>
      </c>
      <c r="D146" t="str">
        <f t="shared" si="10"/>
        <v/>
      </c>
      <c r="K146" s="15" t="str">
        <f t="shared" si="11"/>
        <v/>
      </c>
      <c r="L146" s="15" t="str">
        <f t="shared" si="12"/>
        <v/>
      </c>
      <c r="N146" s="14"/>
    </row>
    <row r="147" spans="1:14" x14ac:dyDescent="0.25">
      <c r="A147" t="str">
        <f t="shared" si="9"/>
        <v xml:space="preserve"> </v>
      </c>
      <c r="B147" t="str">
        <f>IF(COUNTIF($A$4:A147,A147)=1,A147,"")</f>
        <v/>
      </c>
      <c r="C147" t="str">
        <f t="array" ref="C147">IFERROR(INDEX($B$4:$B$250,SMALL(IF($B$4:$B$250&lt;&gt;"",ROW($B$4:$B$250)-ROW($B$4)+1,""),ROWS($B$4:B147))),"")</f>
        <v/>
      </c>
      <c r="D147" t="str">
        <f t="shared" si="10"/>
        <v/>
      </c>
      <c r="K147" s="15" t="str">
        <f t="shared" si="11"/>
        <v/>
      </c>
      <c r="L147" s="15" t="str">
        <f t="shared" si="12"/>
        <v/>
      </c>
      <c r="N147" s="14"/>
    </row>
    <row r="148" spans="1:14" x14ac:dyDescent="0.25">
      <c r="A148" t="str">
        <f t="shared" si="9"/>
        <v xml:space="preserve"> </v>
      </c>
      <c r="B148" t="str">
        <f>IF(COUNTIF($A$4:A148,A148)=1,A148,"")</f>
        <v/>
      </c>
      <c r="C148" t="str">
        <f t="array" ref="C148">IFERROR(INDEX($B$4:$B$250,SMALL(IF($B$4:$B$250&lt;&gt;"",ROW($B$4:$B$250)-ROW($B$4)+1,""),ROWS($B$4:B148))),"")</f>
        <v/>
      </c>
      <c r="D148" t="str">
        <f t="shared" si="10"/>
        <v/>
      </c>
      <c r="K148" s="15" t="str">
        <f t="shared" si="11"/>
        <v/>
      </c>
      <c r="L148" s="15" t="str">
        <f t="shared" si="12"/>
        <v/>
      </c>
      <c r="N148" s="14"/>
    </row>
    <row r="149" spans="1:14" x14ac:dyDescent="0.25">
      <c r="A149" t="str">
        <f t="shared" si="9"/>
        <v xml:space="preserve"> </v>
      </c>
      <c r="B149" t="str">
        <f>IF(COUNTIF($A$4:A149,A149)=1,A149,"")</f>
        <v/>
      </c>
      <c r="C149" t="str">
        <f t="array" ref="C149">IFERROR(INDEX($B$4:$B$250,SMALL(IF($B$4:$B$250&lt;&gt;"",ROW($B$4:$B$250)-ROW($B$4)+1,""),ROWS($B$4:B149))),"")</f>
        <v/>
      </c>
      <c r="D149" t="str">
        <f t="shared" si="10"/>
        <v/>
      </c>
      <c r="K149" s="15" t="str">
        <f t="shared" si="11"/>
        <v/>
      </c>
      <c r="L149" s="15" t="str">
        <f t="shared" si="12"/>
        <v/>
      </c>
      <c r="N149" s="14"/>
    </row>
    <row r="150" spans="1:14" x14ac:dyDescent="0.25">
      <c r="A150" t="str">
        <f t="shared" si="9"/>
        <v xml:space="preserve"> </v>
      </c>
      <c r="B150" t="str">
        <f>IF(COUNTIF($A$4:A150,A150)=1,A150,"")</f>
        <v/>
      </c>
      <c r="C150" t="str">
        <f t="array" ref="C150">IFERROR(INDEX($B$4:$B$250,SMALL(IF($B$4:$B$250&lt;&gt;"",ROW($B$4:$B$250)-ROW($B$4)+1,""),ROWS($B$4:B150))),"")</f>
        <v/>
      </c>
      <c r="D150" t="str">
        <f t="shared" si="10"/>
        <v/>
      </c>
      <c r="K150" s="15" t="str">
        <f t="shared" si="11"/>
        <v/>
      </c>
      <c r="L150" s="15" t="str">
        <f t="shared" si="12"/>
        <v/>
      </c>
      <c r="N150" s="14"/>
    </row>
    <row r="151" spans="1:14" x14ac:dyDescent="0.25">
      <c r="A151" t="str">
        <f t="shared" si="9"/>
        <v xml:space="preserve"> </v>
      </c>
      <c r="B151" t="str">
        <f>IF(COUNTIF($A$4:A151,A151)=1,A151,"")</f>
        <v/>
      </c>
      <c r="C151" t="str">
        <f t="array" ref="C151">IFERROR(INDEX($B$4:$B$250,SMALL(IF($B$4:$B$250&lt;&gt;"",ROW($B$4:$B$250)-ROW($B$4)+1,""),ROWS($B$4:B151))),"")</f>
        <v/>
      </c>
      <c r="D151" t="str">
        <f t="shared" si="10"/>
        <v/>
      </c>
      <c r="K151" s="15" t="str">
        <f t="shared" si="11"/>
        <v/>
      </c>
      <c r="L151" s="15" t="str">
        <f t="shared" si="12"/>
        <v/>
      </c>
      <c r="N151" s="14"/>
    </row>
    <row r="152" spans="1:14" x14ac:dyDescent="0.25">
      <c r="A152" t="str">
        <f t="shared" si="9"/>
        <v xml:space="preserve"> </v>
      </c>
      <c r="B152" t="str">
        <f>IF(COUNTIF($A$4:A152,A152)=1,A152,"")</f>
        <v/>
      </c>
      <c r="C152" t="str">
        <f t="array" ref="C152">IFERROR(INDEX($B$4:$B$250,SMALL(IF($B$4:$B$250&lt;&gt;"",ROW($B$4:$B$250)-ROW($B$4)+1,""),ROWS($B$4:B152))),"")</f>
        <v/>
      </c>
      <c r="D152" t="str">
        <f t="shared" si="10"/>
        <v/>
      </c>
      <c r="K152" s="15" t="str">
        <f t="shared" si="11"/>
        <v/>
      </c>
      <c r="L152" s="15" t="str">
        <f t="shared" si="12"/>
        <v/>
      </c>
      <c r="N152" s="14"/>
    </row>
    <row r="153" spans="1:14" x14ac:dyDescent="0.25">
      <c r="A153" t="str">
        <f t="shared" si="9"/>
        <v xml:space="preserve"> </v>
      </c>
      <c r="B153" t="str">
        <f>IF(COUNTIF($A$4:A153,A153)=1,A153,"")</f>
        <v/>
      </c>
      <c r="C153" t="str">
        <f t="array" ref="C153">IFERROR(INDEX($B$4:$B$250,SMALL(IF($B$4:$B$250&lt;&gt;"",ROW($B$4:$B$250)-ROW($B$4)+1,""),ROWS($B$4:B153))),"")</f>
        <v/>
      </c>
      <c r="D153" t="str">
        <f t="shared" si="10"/>
        <v/>
      </c>
      <c r="K153" s="15" t="str">
        <f t="shared" si="11"/>
        <v/>
      </c>
      <c r="L153" s="15" t="str">
        <f t="shared" si="12"/>
        <v/>
      </c>
      <c r="N153" s="14"/>
    </row>
    <row r="154" spans="1:14" x14ac:dyDescent="0.25">
      <c r="A154" t="str">
        <f t="shared" si="9"/>
        <v xml:space="preserve"> </v>
      </c>
      <c r="B154" t="str">
        <f>IF(COUNTIF($A$4:A154,A154)=1,A154,"")</f>
        <v/>
      </c>
      <c r="C154" t="str">
        <f t="array" ref="C154">IFERROR(INDEX($B$4:$B$250,SMALL(IF($B$4:$B$250&lt;&gt;"",ROW($B$4:$B$250)-ROW($B$4)+1,""),ROWS($B$4:B154))),"")</f>
        <v/>
      </c>
      <c r="D154" t="str">
        <f t="shared" si="10"/>
        <v/>
      </c>
      <c r="K154" s="15" t="str">
        <f t="shared" si="11"/>
        <v/>
      </c>
      <c r="L154" s="15" t="str">
        <f t="shared" si="12"/>
        <v/>
      </c>
      <c r="N154" s="14"/>
    </row>
    <row r="155" spans="1:14" x14ac:dyDescent="0.25">
      <c r="A155" t="str">
        <f t="shared" si="9"/>
        <v xml:space="preserve"> </v>
      </c>
      <c r="B155" t="str">
        <f>IF(COUNTIF($A$4:A155,A155)=1,A155,"")</f>
        <v/>
      </c>
      <c r="C155" t="str">
        <f t="array" ref="C155">IFERROR(INDEX($B$4:$B$250,SMALL(IF($B$4:$B$250&lt;&gt;"",ROW($B$4:$B$250)-ROW($B$4)+1,""),ROWS($B$4:B155))),"")</f>
        <v/>
      </c>
      <c r="D155" t="str">
        <f t="shared" si="10"/>
        <v/>
      </c>
      <c r="K155" s="15" t="str">
        <f t="shared" si="11"/>
        <v/>
      </c>
      <c r="L155" s="15" t="str">
        <f t="shared" si="12"/>
        <v/>
      </c>
      <c r="N155" s="14"/>
    </row>
    <row r="156" spans="1:14" x14ac:dyDescent="0.25">
      <c r="A156" t="str">
        <f t="shared" si="9"/>
        <v xml:space="preserve"> </v>
      </c>
      <c r="B156" t="str">
        <f>IF(COUNTIF($A$4:A156,A156)=1,A156,"")</f>
        <v/>
      </c>
      <c r="C156" t="str">
        <f t="array" ref="C156">IFERROR(INDEX($B$4:$B$250,SMALL(IF($B$4:$B$250&lt;&gt;"",ROW($B$4:$B$250)-ROW($B$4)+1,""),ROWS($B$4:B156))),"")</f>
        <v/>
      </c>
      <c r="D156" t="str">
        <f t="shared" si="10"/>
        <v/>
      </c>
      <c r="K156" s="15" t="str">
        <f t="shared" si="11"/>
        <v/>
      </c>
      <c r="L156" s="15" t="str">
        <f t="shared" si="12"/>
        <v/>
      </c>
      <c r="N156" s="14"/>
    </row>
    <row r="157" spans="1:14" x14ac:dyDescent="0.25">
      <c r="A157" t="str">
        <f t="shared" si="9"/>
        <v xml:space="preserve"> </v>
      </c>
      <c r="B157" t="str">
        <f>IF(COUNTIF($A$4:A157,A157)=1,A157,"")</f>
        <v/>
      </c>
      <c r="C157" t="str">
        <f t="array" ref="C157">IFERROR(INDEX($B$4:$B$250,SMALL(IF($B$4:$B$250&lt;&gt;"",ROW($B$4:$B$250)-ROW($B$4)+1,""),ROWS($B$4:B157))),"")</f>
        <v/>
      </c>
      <c r="D157" t="str">
        <f t="shared" si="10"/>
        <v/>
      </c>
      <c r="K157" s="15" t="str">
        <f t="shared" si="11"/>
        <v/>
      </c>
      <c r="L157" s="15" t="str">
        <f t="shared" si="12"/>
        <v/>
      </c>
      <c r="N157" s="14"/>
    </row>
    <row r="158" spans="1:14" x14ac:dyDescent="0.25">
      <c r="A158" t="str">
        <f t="shared" si="9"/>
        <v xml:space="preserve"> </v>
      </c>
      <c r="B158" t="str">
        <f>IF(COUNTIF($A$4:A158,A158)=1,A158,"")</f>
        <v/>
      </c>
      <c r="C158" t="str">
        <f t="array" ref="C158">IFERROR(INDEX($B$4:$B$250,SMALL(IF($B$4:$B$250&lt;&gt;"",ROW($B$4:$B$250)-ROW($B$4)+1,""),ROWS($B$4:B158))),"")</f>
        <v/>
      </c>
      <c r="D158" t="str">
        <f t="shared" si="10"/>
        <v/>
      </c>
      <c r="K158" s="15" t="str">
        <f t="shared" si="11"/>
        <v/>
      </c>
      <c r="L158" s="15" t="str">
        <f t="shared" si="12"/>
        <v/>
      </c>
      <c r="N158" s="14"/>
    </row>
    <row r="159" spans="1:14" x14ac:dyDescent="0.25">
      <c r="A159" t="str">
        <f t="shared" si="9"/>
        <v xml:space="preserve"> </v>
      </c>
      <c r="B159" t="str">
        <f>IF(COUNTIF($A$4:A159,A159)=1,A159,"")</f>
        <v/>
      </c>
      <c r="C159" t="str">
        <f t="array" ref="C159">IFERROR(INDEX($B$4:$B$250,SMALL(IF($B$4:$B$250&lt;&gt;"",ROW($B$4:$B$250)-ROW($B$4)+1,""),ROWS($B$4:B159))),"")</f>
        <v/>
      </c>
      <c r="D159" t="str">
        <f t="shared" si="10"/>
        <v/>
      </c>
      <c r="K159" s="15" t="str">
        <f t="shared" si="11"/>
        <v/>
      </c>
      <c r="L159" s="15" t="str">
        <f t="shared" si="12"/>
        <v/>
      </c>
      <c r="N159" s="14"/>
    </row>
    <row r="160" spans="1:14" x14ac:dyDescent="0.25">
      <c r="A160" t="str">
        <f t="shared" si="9"/>
        <v xml:space="preserve"> </v>
      </c>
      <c r="B160" t="str">
        <f>IF(COUNTIF($A$4:A160,A160)=1,A160,"")</f>
        <v/>
      </c>
      <c r="C160" t="str">
        <f t="array" ref="C160">IFERROR(INDEX($B$4:$B$250,SMALL(IF($B$4:$B$250&lt;&gt;"",ROW($B$4:$B$250)-ROW($B$4)+1,""),ROWS($B$4:B160))),"")</f>
        <v/>
      </c>
      <c r="D160" t="str">
        <f t="shared" si="10"/>
        <v/>
      </c>
      <c r="K160" s="15" t="str">
        <f t="shared" si="11"/>
        <v/>
      </c>
      <c r="L160" s="15" t="str">
        <f t="shared" si="12"/>
        <v/>
      </c>
      <c r="N160" s="14"/>
    </row>
    <row r="161" spans="1:14" x14ac:dyDescent="0.25">
      <c r="A161" t="str">
        <f t="shared" si="9"/>
        <v xml:space="preserve"> </v>
      </c>
      <c r="B161" t="str">
        <f>IF(COUNTIF($A$4:A161,A161)=1,A161,"")</f>
        <v/>
      </c>
      <c r="C161" t="str">
        <f t="array" ref="C161">IFERROR(INDEX($B$4:$B$250,SMALL(IF($B$4:$B$250&lt;&gt;"",ROW($B$4:$B$250)-ROW($B$4)+1,""),ROWS($B$4:B161))),"")</f>
        <v/>
      </c>
      <c r="D161" t="str">
        <f t="shared" si="10"/>
        <v/>
      </c>
      <c r="K161" s="15" t="str">
        <f t="shared" si="11"/>
        <v/>
      </c>
      <c r="L161" s="15" t="str">
        <f t="shared" si="12"/>
        <v/>
      </c>
      <c r="N161" s="14"/>
    </row>
    <row r="162" spans="1:14" x14ac:dyDescent="0.25">
      <c r="A162" t="str">
        <f t="shared" si="9"/>
        <v xml:space="preserve"> </v>
      </c>
      <c r="B162" t="str">
        <f>IF(COUNTIF($A$4:A162,A162)=1,A162,"")</f>
        <v/>
      </c>
      <c r="C162" t="str">
        <f t="array" ref="C162">IFERROR(INDEX($B$4:$B$250,SMALL(IF($B$4:$B$250&lt;&gt;"",ROW($B$4:$B$250)-ROW($B$4)+1,""),ROWS($B$4:B162))),"")</f>
        <v/>
      </c>
      <c r="D162" t="str">
        <f t="shared" si="10"/>
        <v/>
      </c>
      <c r="K162" s="15" t="str">
        <f t="shared" si="11"/>
        <v/>
      </c>
      <c r="L162" s="15" t="str">
        <f t="shared" si="12"/>
        <v/>
      </c>
      <c r="N162" s="14"/>
    </row>
    <row r="163" spans="1:14" x14ac:dyDescent="0.25">
      <c r="A163" t="str">
        <f t="shared" si="9"/>
        <v xml:space="preserve"> </v>
      </c>
      <c r="B163" t="str">
        <f>IF(COUNTIF($A$4:A163,A163)=1,A163,"")</f>
        <v/>
      </c>
      <c r="C163" t="str">
        <f t="array" ref="C163">IFERROR(INDEX($B$4:$B$250,SMALL(IF($B$4:$B$250&lt;&gt;"",ROW($B$4:$B$250)-ROW($B$4)+1,""),ROWS($B$4:B163))),"")</f>
        <v/>
      </c>
      <c r="D163" t="str">
        <f t="shared" si="10"/>
        <v/>
      </c>
      <c r="K163" s="15" t="str">
        <f t="shared" si="11"/>
        <v/>
      </c>
      <c r="L163" s="15" t="str">
        <f t="shared" si="12"/>
        <v/>
      </c>
      <c r="N163" s="14"/>
    </row>
    <row r="164" spans="1:14" x14ac:dyDescent="0.25">
      <c r="A164" t="str">
        <f t="shared" si="9"/>
        <v xml:space="preserve"> </v>
      </c>
      <c r="B164" t="str">
        <f>IF(COUNTIF($A$4:A164,A164)=1,A164,"")</f>
        <v/>
      </c>
      <c r="C164" t="str">
        <f t="array" ref="C164">IFERROR(INDEX($B$4:$B$250,SMALL(IF($B$4:$B$250&lt;&gt;"",ROW($B$4:$B$250)-ROW($B$4)+1,""),ROWS($B$4:B164))),"")</f>
        <v/>
      </c>
      <c r="D164" t="str">
        <f t="shared" si="10"/>
        <v/>
      </c>
      <c r="K164" s="15" t="str">
        <f t="shared" si="11"/>
        <v/>
      </c>
      <c r="L164" s="15" t="str">
        <f t="shared" si="12"/>
        <v/>
      </c>
      <c r="N164" s="14"/>
    </row>
    <row r="165" spans="1:14" x14ac:dyDescent="0.25">
      <c r="A165" t="str">
        <f t="shared" si="9"/>
        <v xml:space="preserve"> </v>
      </c>
      <c r="B165" t="str">
        <f>IF(COUNTIF($A$4:A165,A165)=1,A165,"")</f>
        <v/>
      </c>
      <c r="C165" t="str">
        <f t="array" ref="C165">IFERROR(INDEX($B$4:$B$250,SMALL(IF($B$4:$B$250&lt;&gt;"",ROW($B$4:$B$250)-ROW($B$4)+1,""),ROWS($B$4:B165))),"")</f>
        <v/>
      </c>
      <c r="D165" t="str">
        <f t="shared" si="10"/>
        <v/>
      </c>
      <c r="K165" s="15" t="str">
        <f t="shared" si="11"/>
        <v/>
      </c>
      <c r="L165" s="15" t="str">
        <f t="shared" si="12"/>
        <v/>
      </c>
      <c r="N165" s="14"/>
    </row>
    <row r="166" spans="1:14" x14ac:dyDescent="0.25">
      <c r="A166" t="str">
        <f t="shared" si="9"/>
        <v xml:space="preserve"> </v>
      </c>
      <c r="B166" t="str">
        <f>IF(COUNTIF($A$4:A166,A166)=1,A166,"")</f>
        <v/>
      </c>
      <c r="C166" t="str">
        <f t="array" ref="C166">IFERROR(INDEX($B$4:$B$250,SMALL(IF($B$4:$B$250&lt;&gt;"",ROW($B$4:$B$250)-ROW($B$4)+1,""),ROWS($B$4:B166))),"")</f>
        <v/>
      </c>
      <c r="D166" t="str">
        <f t="shared" si="10"/>
        <v/>
      </c>
      <c r="K166" s="15" t="str">
        <f t="shared" si="11"/>
        <v/>
      </c>
      <c r="L166" s="15" t="str">
        <f t="shared" si="12"/>
        <v/>
      </c>
      <c r="N166" s="14"/>
    </row>
    <row r="167" spans="1:14" x14ac:dyDescent="0.25">
      <c r="A167" t="str">
        <f t="shared" si="9"/>
        <v xml:space="preserve"> </v>
      </c>
      <c r="B167" t="str">
        <f>IF(COUNTIF($A$4:A167,A167)=1,A167,"")</f>
        <v/>
      </c>
      <c r="C167" t="str">
        <f t="array" ref="C167">IFERROR(INDEX($B$4:$B$250,SMALL(IF($B$4:$B$250&lt;&gt;"",ROW($B$4:$B$250)-ROW($B$4)+1,""),ROWS($B$4:B167))),"")</f>
        <v/>
      </c>
      <c r="D167" t="str">
        <f t="shared" si="10"/>
        <v/>
      </c>
      <c r="K167" s="15" t="str">
        <f t="shared" si="11"/>
        <v/>
      </c>
      <c r="L167" s="15" t="str">
        <f t="shared" si="12"/>
        <v/>
      </c>
      <c r="N167" s="14"/>
    </row>
    <row r="168" spans="1:14" x14ac:dyDescent="0.25">
      <c r="A168" t="str">
        <f t="shared" si="9"/>
        <v xml:space="preserve"> </v>
      </c>
      <c r="B168" t="str">
        <f>IF(COUNTIF($A$4:A168,A168)=1,A168,"")</f>
        <v/>
      </c>
      <c r="C168" t="str">
        <f t="array" ref="C168">IFERROR(INDEX($B$4:$B$250,SMALL(IF($B$4:$B$250&lt;&gt;"",ROW($B$4:$B$250)-ROW($B$4)+1,""),ROWS($B$4:B168))),"")</f>
        <v/>
      </c>
      <c r="D168" t="str">
        <f t="shared" si="10"/>
        <v/>
      </c>
      <c r="K168" s="15" t="str">
        <f t="shared" si="11"/>
        <v/>
      </c>
      <c r="L168" s="15" t="str">
        <f t="shared" si="12"/>
        <v/>
      </c>
      <c r="N168" s="14"/>
    </row>
    <row r="169" spans="1:14" x14ac:dyDescent="0.25">
      <c r="A169" t="str">
        <f t="shared" si="9"/>
        <v xml:space="preserve"> </v>
      </c>
      <c r="B169" t="str">
        <f>IF(COUNTIF($A$4:A169,A169)=1,A169,"")</f>
        <v/>
      </c>
      <c r="C169" t="str">
        <f t="array" ref="C169">IFERROR(INDEX($B$4:$B$250,SMALL(IF($B$4:$B$250&lt;&gt;"",ROW($B$4:$B$250)-ROW($B$4)+1,""),ROWS($B$4:B169))),"")</f>
        <v/>
      </c>
      <c r="D169" t="str">
        <f t="shared" si="10"/>
        <v/>
      </c>
      <c r="K169" s="15" t="str">
        <f t="shared" si="11"/>
        <v/>
      </c>
      <c r="L169" s="15" t="str">
        <f t="shared" si="12"/>
        <v/>
      </c>
      <c r="N169" s="14"/>
    </row>
    <row r="170" spans="1:14" x14ac:dyDescent="0.25">
      <c r="A170" t="str">
        <f t="shared" si="9"/>
        <v xml:space="preserve"> </v>
      </c>
      <c r="B170" t="str">
        <f>IF(COUNTIF($A$4:A170,A170)=1,A170,"")</f>
        <v/>
      </c>
      <c r="C170" t="str">
        <f t="array" ref="C170">IFERROR(INDEX($B$4:$B$250,SMALL(IF($B$4:$B$250&lt;&gt;"",ROW($B$4:$B$250)-ROW($B$4)+1,""),ROWS($B$4:B170))),"")</f>
        <v/>
      </c>
      <c r="D170" t="str">
        <f t="shared" si="10"/>
        <v/>
      </c>
      <c r="K170" s="15" t="str">
        <f t="shared" si="11"/>
        <v/>
      </c>
      <c r="L170" s="15" t="str">
        <f t="shared" si="12"/>
        <v/>
      </c>
      <c r="N170" s="14"/>
    </row>
    <row r="171" spans="1:14" x14ac:dyDescent="0.25">
      <c r="A171" t="str">
        <f t="shared" si="9"/>
        <v xml:space="preserve"> </v>
      </c>
      <c r="B171" t="str">
        <f>IF(COUNTIF($A$4:A171,A171)=1,A171,"")</f>
        <v/>
      </c>
      <c r="C171" t="str">
        <f t="array" ref="C171">IFERROR(INDEX($B$4:$B$250,SMALL(IF($B$4:$B$250&lt;&gt;"",ROW($B$4:$B$250)-ROW($B$4)+1,""),ROWS($B$4:B171))),"")</f>
        <v/>
      </c>
      <c r="D171" t="str">
        <f t="shared" si="10"/>
        <v/>
      </c>
      <c r="K171" s="15" t="str">
        <f t="shared" si="11"/>
        <v/>
      </c>
      <c r="L171" s="15" t="str">
        <f t="shared" si="12"/>
        <v/>
      </c>
      <c r="N171" s="14"/>
    </row>
    <row r="172" spans="1:14" x14ac:dyDescent="0.25">
      <c r="A172" t="str">
        <f t="shared" si="9"/>
        <v xml:space="preserve"> </v>
      </c>
      <c r="B172" t="str">
        <f>IF(COUNTIF($A$4:A172,A172)=1,A172,"")</f>
        <v/>
      </c>
      <c r="C172" t="str">
        <f t="array" ref="C172">IFERROR(INDEX($B$4:$B$250,SMALL(IF($B$4:$B$250&lt;&gt;"",ROW($B$4:$B$250)-ROW($B$4)+1,""),ROWS($B$4:B172))),"")</f>
        <v/>
      </c>
      <c r="D172" t="str">
        <f t="shared" si="10"/>
        <v/>
      </c>
      <c r="K172" s="15" t="str">
        <f t="shared" si="11"/>
        <v/>
      </c>
      <c r="L172" s="15" t="str">
        <f t="shared" si="12"/>
        <v/>
      </c>
      <c r="N172" s="14"/>
    </row>
    <row r="173" spans="1:14" x14ac:dyDescent="0.25">
      <c r="A173" t="str">
        <f t="shared" si="9"/>
        <v xml:space="preserve"> </v>
      </c>
      <c r="B173" t="str">
        <f>IF(COUNTIF($A$4:A173,A173)=1,A173,"")</f>
        <v/>
      </c>
      <c r="C173" t="str">
        <f t="array" ref="C173">IFERROR(INDEX($B$4:$B$250,SMALL(IF($B$4:$B$250&lt;&gt;"",ROW($B$4:$B$250)-ROW($B$4)+1,""),ROWS($B$4:B173))),"")</f>
        <v/>
      </c>
      <c r="D173" t="str">
        <f t="shared" si="10"/>
        <v/>
      </c>
      <c r="K173" s="15" t="str">
        <f t="shared" si="11"/>
        <v/>
      </c>
      <c r="L173" s="15" t="str">
        <f t="shared" si="12"/>
        <v/>
      </c>
      <c r="N173" s="14"/>
    </row>
    <row r="174" spans="1:14" x14ac:dyDescent="0.25">
      <c r="A174" t="str">
        <f t="shared" si="9"/>
        <v xml:space="preserve"> </v>
      </c>
      <c r="B174" t="str">
        <f>IF(COUNTIF($A$4:A174,A174)=1,A174,"")</f>
        <v/>
      </c>
      <c r="C174" t="str">
        <f t="array" ref="C174">IFERROR(INDEX($B$4:$B$250,SMALL(IF($B$4:$B$250&lt;&gt;"",ROW($B$4:$B$250)-ROW($B$4)+1,""),ROWS($B$4:B174))),"")</f>
        <v/>
      </c>
      <c r="D174" t="str">
        <f t="shared" si="10"/>
        <v/>
      </c>
      <c r="K174" s="15" t="str">
        <f t="shared" si="11"/>
        <v/>
      </c>
      <c r="L174" s="15" t="str">
        <f t="shared" si="12"/>
        <v/>
      </c>
      <c r="N174" s="14"/>
    </row>
    <row r="175" spans="1:14" x14ac:dyDescent="0.25">
      <c r="A175" t="str">
        <f t="shared" si="9"/>
        <v xml:space="preserve"> </v>
      </c>
      <c r="B175" t="str">
        <f>IF(COUNTIF($A$4:A175,A175)=1,A175,"")</f>
        <v/>
      </c>
      <c r="C175" t="str">
        <f t="array" ref="C175">IFERROR(INDEX($B$4:$B$250,SMALL(IF($B$4:$B$250&lt;&gt;"",ROW($B$4:$B$250)-ROW($B$4)+1,""),ROWS($B$4:B175))),"")</f>
        <v/>
      </c>
      <c r="D175" t="str">
        <f t="shared" si="10"/>
        <v/>
      </c>
      <c r="K175" s="15" t="str">
        <f t="shared" si="11"/>
        <v/>
      </c>
      <c r="L175" s="15" t="str">
        <f t="shared" si="12"/>
        <v/>
      </c>
      <c r="N175" s="14"/>
    </row>
    <row r="176" spans="1:14" x14ac:dyDescent="0.25">
      <c r="A176" t="str">
        <f t="shared" si="9"/>
        <v xml:space="preserve"> </v>
      </c>
      <c r="B176" t="str">
        <f>IF(COUNTIF($A$4:A176,A176)=1,A176,"")</f>
        <v/>
      </c>
      <c r="C176" t="str">
        <f t="array" ref="C176">IFERROR(INDEX($B$4:$B$250,SMALL(IF($B$4:$B$250&lt;&gt;"",ROW($B$4:$B$250)-ROW($B$4)+1,""),ROWS($B$4:B176))),"")</f>
        <v/>
      </c>
      <c r="D176" t="str">
        <f t="shared" si="10"/>
        <v/>
      </c>
      <c r="K176" s="15" t="str">
        <f t="shared" si="11"/>
        <v/>
      </c>
      <c r="L176" s="15" t="str">
        <f t="shared" si="12"/>
        <v/>
      </c>
      <c r="N176" s="14"/>
    </row>
    <row r="177" spans="1:14" x14ac:dyDescent="0.25">
      <c r="A177" t="str">
        <f t="shared" si="9"/>
        <v xml:space="preserve"> </v>
      </c>
      <c r="B177" t="str">
        <f>IF(COUNTIF($A$4:A177,A177)=1,A177,"")</f>
        <v/>
      </c>
      <c r="C177" t="str">
        <f t="array" ref="C177">IFERROR(INDEX($B$4:$B$250,SMALL(IF($B$4:$B$250&lt;&gt;"",ROW($B$4:$B$250)-ROW($B$4)+1,""),ROWS($B$4:B177))),"")</f>
        <v/>
      </c>
      <c r="D177" t="str">
        <f t="shared" si="10"/>
        <v/>
      </c>
      <c r="K177" s="15" t="str">
        <f t="shared" si="11"/>
        <v/>
      </c>
      <c r="L177" s="15" t="str">
        <f t="shared" si="12"/>
        <v/>
      </c>
      <c r="N177" s="14"/>
    </row>
    <row r="178" spans="1:14" x14ac:dyDescent="0.25">
      <c r="A178" t="str">
        <f t="shared" si="9"/>
        <v xml:space="preserve"> </v>
      </c>
      <c r="B178" t="str">
        <f>IF(COUNTIF($A$4:A178,A178)=1,A178,"")</f>
        <v/>
      </c>
      <c r="C178" t="str">
        <f t="array" ref="C178">IFERROR(INDEX($B$4:$B$250,SMALL(IF($B$4:$B$250&lt;&gt;"",ROW($B$4:$B$250)-ROW($B$4)+1,""),ROWS($B$4:B178))),"")</f>
        <v/>
      </c>
      <c r="D178" t="str">
        <f t="shared" si="10"/>
        <v/>
      </c>
      <c r="K178" s="15" t="str">
        <f t="shared" si="11"/>
        <v/>
      </c>
      <c r="L178" s="15" t="str">
        <f t="shared" si="12"/>
        <v/>
      </c>
      <c r="N178" s="14"/>
    </row>
    <row r="179" spans="1:14" x14ac:dyDescent="0.25">
      <c r="A179" t="str">
        <f t="shared" si="9"/>
        <v xml:space="preserve"> </v>
      </c>
      <c r="B179" t="str">
        <f>IF(COUNTIF($A$4:A179,A179)=1,A179,"")</f>
        <v/>
      </c>
      <c r="C179" t="str">
        <f t="array" ref="C179">IFERROR(INDEX($B$4:$B$250,SMALL(IF($B$4:$B$250&lt;&gt;"",ROW($B$4:$B$250)-ROW($B$4)+1,""),ROWS($B$4:B179))),"")</f>
        <v/>
      </c>
      <c r="D179" t="str">
        <f t="shared" si="10"/>
        <v/>
      </c>
      <c r="K179" s="15" t="str">
        <f t="shared" si="11"/>
        <v/>
      </c>
      <c r="L179" s="15" t="str">
        <f t="shared" si="12"/>
        <v/>
      </c>
      <c r="N179" s="14"/>
    </row>
    <row r="180" spans="1:14" x14ac:dyDescent="0.25">
      <c r="A180" t="str">
        <f t="shared" si="9"/>
        <v xml:space="preserve"> </v>
      </c>
      <c r="B180" t="str">
        <f>IF(COUNTIF($A$4:A180,A180)=1,A180,"")</f>
        <v/>
      </c>
      <c r="C180" t="str">
        <f t="array" ref="C180">IFERROR(INDEX($B$4:$B$250,SMALL(IF($B$4:$B$250&lt;&gt;"",ROW($B$4:$B$250)-ROW($B$4)+1,""),ROWS($B$4:B180))),"")</f>
        <v/>
      </c>
      <c r="D180" t="str">
        <f t="shared" si="10"/>
        <v/>
      </c>
      <c r="K180" s="15" t="str">
        <f t="shared" si="11"/>
        <v/>
      </c>
      <c r="L180" s="15" t="str">
        <f t="shared" si="12"/>
        <v/>
      </c>
      <c r="N180" s="14"/>
    </row>
    <row r="181" spans="1:14" x14ac:dyDescent="0.25">
      <c r="A181" t="str">
        <f t="shared" si="9"/>
        <v xml:space="preserve"> </v>
      </c>
      <c r="B181" t="str">
        <f>IF(COUNTIF($A$4:A181,A181)=1,A181,"")</f>
        <v/>
      </c>
      <c r="C181" t="str">
        <f t="array" ref="C181">IFERROR(INDEX($B$4:$B$250,SMALL(IF($B$4:$B$250&lt;&gt;"",ROW($B$4:$B$250)-ROW($B$4)+1,""),ROWS($B$4:B181))),"")</f>
        <v/>
      </c>
      <c r="D181" t="str">
        <f t="shared" si="10"/>
        <v/>
      </c>
      <c r="K181" s="15" t="str">
        <f t="shared" si="11"/>
        <v/>
      </c>
      <c r="L181" s="15" t="str">
        <f t="shared" si="12"/>
        <v/>
      </c>
      <c r="N181" s="14"/>
    </row>
    <row r="182" spans="1:14" x14ac:dyDescent="0.25">
      <c r="A182" t="str">
        <f t="shared" si="9"/>
        <v xml:space="preserve"> </v>
      </c>
      <c r="B182" t="str">
        <f>IF(COUNTIF($A$4:A182,A182)=1,A182,"")</f>
        <v/>
      </c>
      <c r="C182" t="str">
        <f t="array" ref="C182">IFERROR(INDEX($B$4:$B$250,SMALL(IF($B$4:$B$250&lt;&gt;"",ROW($B$4:$B$250)-ROW($B$4)+1,""),ROWS($B$4:B182))),"")</f>
        <v/>
      </c>
      <c r="D182" t="str">
        <f t="shared" si="10"/>
        <v/>
      </c>
      <c r="K182" s="15" t="str">
        <f t="shared" si="11"/>
        <v/>
      </c>
      <c r="L182" s="15" t="str">
        <f t="shared" si="12"/>
        <v/>
      </c>
      <c r="N182" s="14"/>
    </row>
    <row r="183" spans="1:14" x14ac:dyDescent="0.25">
      <c r="A183" t="str">
        <f t="shared" si="9"/>
        <v xml:space="preserve"> </v>
      </c>
      <c r="B183" t="str">
        <f>IF(COUNTIF($A$4:A183,A183)=1,A183,"")</f>
        <v/>
      </c>
      <c r="C183" t="str">
        <f t="array" ref="C183">IFERROR(INDEX($B$4:$B$250,SMALL(IF($B$4:$B$250&lt;&gt;"",ROW($B$4:$B$250)-ROW($B$4)+1,""),ROWS($B$4:B183))),"")</f>
        <v/>
      </c>
      <c r="D183" t="str">
        <f t="shared" si="10"/>
        <v/>
      </c>
      <c r="K183" s="15" t="str">
        <f t="shared" si="11"/>
        <v/>
      </c>
      <c r="L183" s="15" t="str">
        <f t="shared" si="12"/>
        <v/>
      </c>
      <c r="N183" s="14"/>
    </row>
    <row r="184" spans="1:14" x14ac:dyDescent="0.25">
      <c r="A184" t="str">
        <f t="shared" si="9"/>
        <v xml:space="preserve"> </v>
      </c>
      <c r="B184" t="str">
        <f>IF(COUNTIF($A$4:A184,A184)=1,A184,"")</f>
        <v/>
      </c>
      <c r="C184" t="str">
        <f t="array" ref="C184">IFERROR(INDEX($B$4:$B$250,SMALL(IF($B$4:$B$250&lt;&gt;"",ROW($B$4:$B$250)-ROW($B$4)+1,""),ROWS($B$4:B184))),"")</f>
        <v/>
      </c>
      <c r="D184" t="str">
        <f t="shared" si="10"/>
        <v/>
      </c>
      <c r="K184" s="15" t="str">
        <f t="shared" si="11"/>
        <v/>
      </c>
      <c r="L184" s="15" t="str">
        <f t="shared" si="12"/>
        <v/>
      </c>
      <c r="N184" s="14"/>
    </row>
    <row r="185" spans="1:14" x14ac:dyDescent="0.25">
      <c r="A185" t="str">
        <f t="shared" si="9"/>
        <v xml:space="preserve"> </v>
      </c>
      <c r="B185" t="str">
        <f>IF(COUNTIF($A$4:A185,A185)=1,A185,"")</f>
        <v/>
      </c>
      <c r="C185" t="str">
        <f t="array" ref="C185">IFERROR(INDEX($B$4:$B$250,SMALL(IF($B$4:$B$250&lt;&gt;"",ROW($B$4:$B$250)-ROW($B$4)+1,""),ROWS($B$4:B185))),"")</f>
        <v/>
      </c>
      <c r="D185" t="str">
        <f t="shared" si="10"/>
        <v/>
      </c>
      <c r="K185" s="15" t="str">
        <f t="shared" si="11"/>
        <v/>
      </c>
      <c r="L185" s="15" t="str">
        <f t="shared" si="12"/>
        <v/>
      </c>
      <c r="N185" s="14"/>
    </row>
    <row r="186" spans="1:14" x14ac:dyDescent="0.25">
      <c r="A186" t="str">
        <f t="shared" si="9"/>
        <v xml:space="preserve"> </v>
      </c>
      <c r="B186" t="str">
        <f>IF(COUNTIF($A$4:A186,A186)=1,A186,"")</f>
        <v/>
      </c>
      <c r="C186" t="str">
        <f t="array" ref="C186">IFERROR(INDEX($B$4:$B$250,SMALL(IF($B$4:$B$250&lt;&gt;"",ROW($B$4:$B$250)-ROW($B$4)+1,""),ROWS($B$4:B186))),"")</f>
        <v/>
      </c>
      <c r="D186" t="str">
        <f t="shared" si="10"/>
        <v/>
      </c>
      <c r="K186" s="15" t="str">
        <f t="shared" si="11"/>
        <v/>
      </c>
      <c r="L186" s="15" t="str">
        <f t="shared" si="12"/>
        <v/>
      </c>
      <c r="N186" s="14"/>
    </row>
    <row r="187" spans="1:14" x14ac:dyDescent="0.25">
      <c r="A187" t="str">
        <f t="shared" si="9"/>
        <v xml:space="preserve"> </v>
      </c>
      <c r="B187" t="str">
        <f>IF(COUNTIF($A$4:A187,A187)=1,A187,"")</f>
        <v/>
      </c>
      <c r="C187" t="str">
        <f t="array" ref="C187">IFERROR(INDEX($B$4:$B$250,SMALL(IF($B$4:$B$250&lt;&gt;"",ROW($B$4:$B$250)-ROW($B$4)+1,""),ROWS($B$4:B187))),"")</f>
        <v/>
      </c>
      <c r="D187" t="str">
        <f t="shared" si="10"/>
        <v/>
      </c>
      <c r="K187" s="15" t="str">
        <f t="shared" si="11"/>
        <v/>
      </c>
      <c r="L187" s="15" t="str">
        <f t="shared" si="12"/>
        <v/>
      </c>
      <c r="N187" s="14"/>
    </row>
    <row r="188" spans="1:14" x14ac:dyDescent="0.25">
      <c r="A188" t="str">
        <f t="shared" si="9"/>
        <v xml:space="preserve"> </v>
      </c>
      <c r="B188" t="str">
        <f>IF(COUNTIF($A$4:A188,A188)=1,A188,"")</f>
        <v/>
      </c>
      <c r="C188" t="str">
        <f t="array" ref="C188">IFERROR(INDEX($B$4:$B$250,SMALL(IF($B$4:$B$250&lt;&gt;"",ROW($B$4:$B$250)-ROW($B$4)+1,""),ROWS($B$4:B188))),"")</f>
        <v/>
      </c>
      <c r="D188" t="str">
        <f t="shared" si="10"/>
        <v/>
      </c>
      <c r="K188" s="15" t="str">
        <f t="shared" si="11"/>
        <v/>
      </c>
      <c r="L188" s="15" t="str">
        <f t="shared" si="12"/>
        <v/>
      </c>
      <c r="N188" s="14"/>
    </row>
    <row r="189" spans="1:14" x14ac:dyDescent="0.25">
      <c r="A189" t="str">
        <f t="shared" si="9"/>
        <v xml:space="preserve"> </v>
      </c>
      <c r="B189" t="str">
        <f>IF(COUNTIF($A$4:A189,A189)=1,A189,"")</f>
        <v/>
      </c>
      <c r="C189" t="str">
        <f t="array" ref="C189">IFERROR(INDEX($B$4:$B$250,SMALL(IF($B$4:$B$250&lt;&gt;"",ROW($B$4:$B$250)-ROW($B$4)+1,""),ROWS($B$4:B189))),"")</f>
        <v/>
      </c>
      <c r="D189" t="str">
        <f t="shared" si="10"/>
        <v/>
      </c>
      <c r="K189" s="15" t="str">
        <f t="shared" si="11"/>
        <v/>
      </c>
      <c r="L189" s="15" t="str">
        <f t="shared" si="12"/>
        <v/>
      </c>
      <c r="N189" s="14"/>
    </row>
    <row r="190" spans="1:14" x14ac:dyDescent="0.25">
      <c r="A190" t="str">
        <f t="shared" si="9"/>
        <v xml:space="preserve"> </v>
      </c>
      <c r="B190" t="str">
        <f>IF(COUNTIF($A$4:A190,A190)=1,A190,"")</f>
        <v/>
      </c>
      <c r="C190" t="str">
        <f t="array" ref="C190">IFERROR(INDEX($B$4:$B$250,SMALL(IF($B$4:$B$250&lt;&gt;"",ROW($B$4:$B$250)-ROW($B$4)+1,""),ROWS($B$4:B190))),"")</f>
        <v/>
      </c>
      <c r="D190" t="str">
        <f t="shared" si="10"/>
        <v/>
      </c>
      <c r="K190" s="15" t="str">
        <f t="shared" si="11"/>
        <v/>
      </c>
      <c r="L190" s="15" t="str">
        <f t="shared" si="12"/>
        <v/>
      </c>
      <c r="N190" s="14"/>
    </row>
    <row r="191" spans="1:14" x14ac:dyDescent="0.25">
      <c r="A191" t="str">
        <f t="shared" si="9"/>
        <v xml:space="preserve"> </v>
      </c>
      <c r="B191" t="str">
        <f>IF(COUNTIF($A$4:A191,A191)=1,A191,"")</f>
        <v/>
      </c>
      <c r="C191" t="str">
        <f t="array" ref="C191">IFERROR(INDEX($B$4:$B$250,SMALL(IF($B$4:$B$250&lt;&gt;"",ROW($B$4:$B$250)-ROW($B$4)+1,""),ROWS($B$4:B191))),"")</f>
        <v/>
      </c>
      <c r="D191" t="str">
        <f t="shared" si="10"/>
        <v/>
      </c>
      <c r="K191" s="15" t="str">
        <f t="shared" si="11"/>
        <v/>
      </c>
      <c r="L191" s="15" t="str">
        <f t="shared" si="12"/>
        <v/>
      </c>
      <c r="N191" s="14"/>
    </row>
    <row r="192" spans="1:14" x14ac:dyDescent="0.25">
      <c r="A192" t="str">
        <f t="shared" si="9"/>
        <v xml:space="preserve"> </v>
      </c>
      <c r="B192" t="str">
        <f>IF(COUNTIF($A$4:A192,A192)=1,A192,"")</f>
        <v/>
      </c>
      <c r="C192" t="str">
        <f t="array" ref="C192">IFERROR(INDEX($B$4:$B$250,SMALL(IF($B$4:$B$250&lt;&gt;"",ROW($B$4:$B$250)-ROW($B$4)+1,""),ROWS($B$4:B192))),"")</f>
        <v/>
      </c>
      <c r="D192" t="str">
        <f t="shared" si="10"/>
        <v/>
      </c>
      <c r="K192" s="15" t="str">
        <f t="shared" si="11"/>
        <v/>
      </c>
      <c r="L192" s="15" t="str">
        <f t="shared" si="12"/>
        <v/>
      </c>
      <c r="N192" s="14"/>
    </row>
    <row r="193" spans="1:14" x14ac:dyDescent="0.25">
      <c r="A193" t="str">
        <f t="shared" si="9"/>
        <v xml:space="preserve"> </v>
      </c>
      <c r="B193" t="str">
        <f>IF(COUNTIF($A$4:A193,A193)=1,A193,"")</f>
        <v/>
      </c>
      <c r="C193" t="str">
        <f t="array" ref="C193">IFERROR(INDEX($B$4:$B$250,SMALL(IF($B$4:$B$250&lt;&gt;"",ROW($B$4:$B$250)-ROW($B$4)+1,""),ROWS($B$4:B193))),"")</f>
        <v/>
      </c>
      <c r="D193" t="str">
        <f t="shared" si="10"/>
        <v/>
      </c>
      <c r="K193" s="15" t="str">
        <f t="shared" si="11"/>
        <v/>
      </c>
      <c r="L193" s="15" t="str">
        <f t="shared" si="12"/>
        <v/>
      </c>
      <c r="N193" s="14"/>
    </row>
    <row r="194" spans="1:14" x14ac:dyDescent="0.25">
      <c r="A194" t="str">
        <f t="shared" si="9"/>
        <v xml:space="preserve"> </v>
      </c>
      <c r="B194" t="str">
        <f>IF(COUNTIF($A$4:A194,A194)=1,A194,"")</f>
        <v/>
      </c>
      <c r="C194" t="str">
        <f t="array" ref="C194">IFERROR(INDEX($B$4:$B$250,SMALL(IF($B$4:$B$250&lt;&gt;"",ROW($B$4:$B$250)-ROW($B$4)+1,""),ROWS($B$4:B194))),"")</f>
        <v/>
      </c>
      <c r="D194" t="str">
        <f t="shared" si="10"/>
        <v/>
      </c>
      <c r="K194" s="15" t="str">
        <f t="shared" si="11"/>
        <v/>
      </c>
      <c r="L194" s="15" t="str">
        <f t="shared" si="12"/>
        <v/>
      </c>
      <c r="N194" s="14"/>
    </row>
    <row r="195" spans="1:14" x14ac:dyDescent="0.25">
      <c r="A195" t="str">
        <f t="shared" si="9"/>
        <v xml:space="preserve"> </v>
      </c>
      <c r="B195" t="str">
        <f>IF(COUNTIF($A$4:A195,A195)=1,A195,"")</f>
        <v/>
      </c>
      <c r="C195" t="str">
        <f t="array" ref="C195">IFERROR(INDEX($B$4:$B$250,SMALL(IF($B$4:$B$250&lt;&gt;"",ROW($B$4:$B$250)-ROW($B$4)+1,""),ROWS($B$4:B195))),"")</f>
        <v/>
      </c>
      <c r="D195" t="str">
        <f t="shared" si="10"/>
        <v/>
      </c>
      <c r="K195" s="15" t="str">
        <f t="shared" si="11"/>
        <v/>
      </c>
      <c r="L195" s="15" t="str">
        <f t="shared" si="12"/>
        <v/>
      </c>
      <c r="N195" s="14"/>
    </row>
    <row r="196" spans="1:14" x14ac:dyDescent="0.25">
      <c r="A196" t="str">
        <f t="shared" si="9"/>
        <v xml:space="preserve"> </v>
      </c>
      <c r="B196" t="str">
        <f>IF(COUNTIF($A$4:A196,A196)=1,A196,"")</f>
        <v/>
      </c>
      <c r="C196" t="str">
        <f t="array" ref="C196">IFERROR(INDEX($B$4:$B$250,SMALL(IF($B$4:$B$250&lt;&gt;"",ROW($B$4:$B$250)-ROW($B$4)+1,""),ROWS($B$4:B196))),"")</f>
        <v/>
      </c>
      <c r="D196" t="str">
        <f t="shared" si="10"/>
        <v/>
      </c>
      <c r="K196" s="15" t="str">
        <f t="shared" si="11"/>
        <v/>
      </c>
      <c r="L196" s="15" t="str">
        <f t="shared" si="12"/>
        <v/>
      </c>
      <c r="N196" s="14"/>
    </row>
    <row r="197" spans="1:14" x14ac:dyDescent="0.25">
      <c r="A197" t="str">
        <f t="shared" ref="A197:A250" si="13">F197&amp;" "&amp;G197</f>
        <v xml:space="preserve"> </v>
      </c>
      <c r="B197" t="str">
        <f>IF(COUNTIF($A$4:A197,A197)=1,A197,"")</f>
        <v/>
      </c>
      <c r="C197" t="str">
        <f t="array" ref="C197">IFERROR(INDEX($B$4:$B$250,SMALL(IF($B$4:$B$250&lt;&gt;"",ROW($B$4:$B$250)-ROW($B$4)+1,""),ROWS($B$4:B197))),"")</f>
        <v/>
      </c>
      <c r="D197" t="str">
        <f t="shared" ref="D197:D250" si="14">IF(C197="","",MID(C197,1,FIND(" ",C197,1)-1))</f>
        <v/>
      </c>
      <c r="K197" s="15" t="str">
        <f t="shared" si="11"/>
        <v/>
      </c>
      <c r="L197" s="15" t="str">
        <f t="shared" si="12"/>
        <v/>
      </c>
      <c r="N197" s="14"/>
    </row>
    <row r="198" spans="1:14" x14ac:dyDescent="0.25">
      <c r="A198" t="str">
        <f t="shared" si="13"/>
        <v xml:space="preserve"> </v>
      </c>
      <c r="B198" t="str">
        <f>IF(COUNTIF($A$4:A198,A198)=1,A198,"")</f>
        <v/>
      </c>
      <c r="C198" t="str">
        <f t="array" ref="C198">IFERROR(INDEX($B$4:$B$250,SMALL(IF($B$4:$B$250&lt;&gt;"",ROW($B$4:$B$250)-ROW($B$4)+1,""),ROWS($B$4:B198))),"")</f>
        <v/>
      </c>
      <c r="D198" t="str">
        <f t="shared" si="14"/>
        <v/>
      </c>
      <c r="K198" s="15" t="str">
        <f t="shared" si="11"/>
        <v/>
      </c>
      <c r="L198" s="15" t="str">
        <f t="shared" si="12"/>
        <v/>
      </c>
      <c r="N198" s="14"/>
    </row>
    <row r="199" spans="1:14" x14ac:dyDescent="0.25">
      <c r="A199" t="str">
        <f t="shared" si="13"/>
        <v xml:space="preserve"> </v>
      </c>
      <c r="B199" t="str">
        <f>IF(COUNTIF($A$4:A199,A199)=1,A199,"")</f>
        <v/>
      </c>
      <c r="C199" t="str">
        <f t="array" ref="C199">IFERROR(INDEX($B$4:$B$250,SMALL(IF($B$4:$B$250&lt;&gt;"",ROW($B$4:$B$250)-ROW($B$4)+1,""),ROWS($B$4:B199))),"")</f>
        <v/>
      </c>
      <c r="D199" t="str">
        <f t="shared" si="14"/>
        <v/>
      </c>
      <c r="K199" s="15" t="str">
        <f t="shared" si="11"/>
        <v/>
      </c>
      <c r="L199" s="15" t="str">
        <f t="shared" si="12"/>
        <v/>
      </c>
      <c r="N199" s="14"/>
    </row>
    <row r="200" spans="1:14" x14ac:dyDescent="0.25">
      <c r="A200" t="str">
        <f t="shared" si="13"/>
        <v xml:space="preserve"> </v>
      </c>
      <c r="B200" t="str">
        <f>IF(COUNTIF($A$4:A200,A200)=1,A200,"")</f>
        <v/>
      </c>
      <c r="C200" t="str">
        <f t="array" ref="C200">IFERROR(INDEX($B$4:$B$250,SMALL(IF($B$4:$B$250&lt;&gt;"",ROW($B$4:$B$250)-ROW($B$4)+1,""),ROWS($B$4:B200))),"")</f>
        <v/>
      </c>
      <c r="D200" t="str">
        <f t="shared" si="14"/>
        <v/>
      </c>
      <c r="K200" s="15" t="str">
        <f t="shared" si="11"/>
        <v/>
      </c>
      <c r="L200" s="15" t="str">
        <f t="shared" si="12"/>
        <v/>
      </c>
      <c r="N200" s="14"/>
    </row>
    <row r="201" spans="1:14" x14ac:dyDescent="0.25">
      <c r="A201" t="str">
        <f t="shared" si="13"/>
        <v xml:space="preserve"> </v>
      </c>
      <c r="B201" t="str">
        <f>IF(COUNTIF($A$4:A201,A201)=1,A201,"")</f>
        <v/>
      </c>
      <c r="C201" t="str">
        <f t="array" ref="C201">IFERROR(INDEX($B$4:$B$250,SMALL(IF($B$4:$B$250&lt;&gt;"",ROW($B$4:$B$250)-ROW($B$4)+1,""),ROWS($B$4:B201))),"")</f>
        <v/>
      </c>
      <c r="D201" t="str">
        <f t="shared" si="14"/>
        <v/>
      </c>
      <c r="K201" s="15" t="str">
        <f t="shared" ref="K201:K249" si="15">IF(COUNTIF($D$4:$D$250,$N201)=0,"",COUNTIF($D$4:$D$250,$N201))</f>
        <v/>
      </c>
      <c r="L201" s="15" t="str">
        <f t="shared" ref="L201:L250" si="16">IF($N201="","","عدد العاملين في "&amp;" " &amp;$N201)</f>
        <v/>
      </c>
      <c r="N201" s="14"/>
    </row>
    <row r="202" spans="1:14" x14ac:dyDescent="0.25">
      <c r="A202" t="str">
        <f t="shared" si="13"/>
        <v xml:space="preserve"> </v>
      </c>
      <c r="B202" t="str">
        <f>IF(COUNTIF($A$4:A202,A202)=1,A202,"")</f>
        <v/>
      </c>
      <c r="C202" t="str">
        <f t="array" ref="C202">IFERROR(INDEX($B$4:$B$250,SMALL(IF($B$4:$B$250&lt;&gt;"",ROW($B$4:$B$250)-ROW($B$4)+1,""),ROWS($B$4:B202))),"")</f>
        <v/>
      </c>
      <c r="D202" t="str">
        <f t="shared" si="14"/>
        <v/>
      </c>
      <c r="K202" s="15" t="str">
        <f t="shared" si="15"/>
        <v/>
      </c>
      <c r="L202" s="15" t="str">
        <f t="shared" si="16"/>
        <v/>
      </c>
      <c r="N202" s="14"/>
    </row>
    <row r="203" spans="1:14" x14ac:dyDescent="0.25">
      <c r="A203" t="str">
        <f t="shared" si="13"/>
        <v xml:space="preserve"> </v>
      </c>
      <c r="B203" t="str">
        <f>IF(COUNTIF($A$4:A203,A203)=1,A203,"")</f>
        <v/>
      </c>
      <c r="C203" t="str">
        <f t="array" ref="C203">IFERROR(INDEX($B$4:$B$250,SMALL(IF($B$4:$B$250&lt;&gt;"",ROW($B$4:$B$250)-ROW($B$4)+1,""),ROWS($B$4:B203))),"")</f>
        <v/>
      </c>
      <c r="D203" t="str">
        <f t="shared" si="14"/>
        <v/>
      </c>
      <c r="K203" s="15" t="str">
        <f t="shared" si="15"/>
        <v/>
      </c>
      <c r="L203" s="15" t="str">
        <f t="shared" si="16"/>
        <v/>
      </c>
      <c r="N203" s="14"/>
    </row>
    <row r="204" spans="1:14" x14ac:dyDescent="0.25">
      <c r="A204" t="str">
        <f t="shared" si="13"/>
        <v xml:space="preserve"> </v>
      </c>
      <c r="B204" t="str">
        <f>IF(COUNTIF($A$4:A204,A204)=1,A204,"")</f>
        <v/>
      </c>
      <c r="C204" t="str">
        <f t="array" ref="C204">IFERROR(INDEX($B$4:$B$250,SMALL(IF($B$4:$B$250&lt;&gt;"",ROW($B$4:$B$250)-ROW($B$4)+1,""),ROWS($B$4:B204))),"")</f>
        <v/>
      </c>
      <c r="D204" t="str">
        <f t="shared" si="14"/>
        <v/>
      </c>
      <c r="K204" s="15" t="str">
        <f t="shared" si="15"/>
        <v/>
      </c>
      <c r="L204" s="15" t="str">
        <f t="shared" si="16"/>
        <v/>
      </c>
      <c r="N204" s="14"/>
    </row>
    <row r="205" spans="1:14" x14ac:dyDescent="0.25">
      <c r="A205" t="str">
        <f t="shared" si="13"/>
        <v xml:space="preserve"> </v>
      </c>
      <c r="B205" t="str">
        <f>IF(COUNTIF($A$4:A205,A205)=1,A205,"")</f>
        <v/>
      </c>
      <c r="C205" t="str">
        <f t="array" ref="C205">IFERROR(INDEX($B$4:$B$250,SMALL(IF($B$4:$B$250&lt;&gt;"",ROW($B$4:$B$250)-ROW($B$4)+1,""),ROWS($B$4:B205))),"")</f>
        <v/>
      </c>
      <c r="D205" t="str">
        <f t="shared" si="14"/>
        <v/>
      </c>
      <c r="K205" s="15" t="str">
        <f t="shared" si="15"/>
        <v/>
      </c>
      <c r="L205" s="15" t="str">
        <f t="shared" si="16"/>
        <v/>
      </c>
      <c r="N205" s="14"/>
    </row>
    <row r="206" spans="1:14" x14ac:dyDescent="0.25">
      <c r="A206" t="str">
        <f t="shared" si="13"/>
        <v xml:space="preserve"> </v>
      </c>
      <c r="B206" t="str">
        <f>IF(COUNTIF($A$4:A206,A206)=1,A206,"")</f>
        <v/>
      </c>
      <c r="C206" t="str">
        <f t="array" ref="C206">IFERROR(INDEX($B$4:$B$250,SMALL(IF($B$4:$B$250&lt;&gt;"",ROW($B$4:$B$250)-ROW($B$4)+1,""),ROWS($B$4:B206))),"")</f>
        <v/>
      </c>
      <c r="D206" t="str">
        <f t="shared" si="14"/>
        <v/>
      </c>
      <c r="K206" s="15" t="str">
        <f t="shared" si="15"/>
        <v/>
      </c>
      <c r="L206" s="15" t="str">
        <f t="shared" si="16"/>
        <v/>
      </c>
      <c r="N206" s="14"/>
    </row>
    <row r="207" spans="1:14" x14ac:dyDescent="0.25">
      <c r="A207" t="str">
        <f t="shared" si="13"/>
        <v xml:space="preserve"> </v>
      </c>
      <c r="B207" t="str">
        <f>IF(COUNTIF($A$4:A207,A207)=1,A207,"")</f>
        <v/>
      </c>
      <c r="C207" t="str">
        <f t="array" ref="C207">IFERROR(INDEX($B$4:$B$250,SMALL(IF($B$4:$B$250&lt;&gt;"",ROW($B$4:$B$250)-ROW($B$4)+1,""),ROWS($B$4:B207))),"")</f>
        <v/>
      </c>
      <c r="D207" t="str">
        <f t="shared" si="14"/>
        <v/>
      </c>
      <c r="K207" s="15" t="str">
        <f t="shared" si="15"/>
        <v/>
      </c>
      <c r="L207" s="15" t="str">
        <f t="shared" si="16"/>
        <v/>
      </c>
      <c r="N207" s="14"/>
    </row>
    <row r="208" spans="1:14" x14ac:dyDescent="0.25">
      <c r="A208" t="str">
        <f t="shared" si="13"/>
        <v xml:space="preserve"> </v>
      </c>
      <c r="B208" t="str">
        <f>IF(COUNTIF($A$4:A208,A208)=1,A208,"")</f>
        <v/>
      </c>
      <c r="C208" t="str">
        <f t="array" ref="C208">IFERROR(INDEX($B$4:$B$250,SMALL(IF($B$4:$B$250&lt;&gt;"",ROW($B$4:$B$250)-ROW($B$4)+1,""),ROWS($B$4:B208))),"")</f>
        <v/>
      </c>
      <c r="D208" t="str">
        <f t="shared" si="14"/>
        <v/>
      </c>
      <c r="K208" s="15" t="str">
        <f t="shared" si="15"/>
        <v/>
      </c>
      <c r="L208" s="15" t="str">
        <f t="shared" si="16"/>
        <v/>
      </c>
      <c r="N208" s="14"/>
    </row>
    <row r="209" spans="1:14" x14ac:dyDescent="0.25">
      <c r="A209" t="str">
        <f t="shared" si="13"/>
        <v xml:space="preserve"> </v>
      </c>
      <c r="B209" t="str">
        <f>IF(COUNTIF($A$4:A209,A209)=1,A209,"")</f>
        <v/>
      </c>
      <c r="C209" t="str">
        <f t="array" ref="C209">IFERROR(INDEX($B$4:$B$250,SMALL(IF($B$4:$B$250&lt;&gt;"",ROW($B$4:$B$250)-ROW($B$4)+1,""),ROWS($B$4:B209))),"")</f>
        <v/>
      </c>
      <c r="D209" t="str">
        <f t="shared" si="14"/>
        <v/>
      </c>
      <c r="K209" s="15" t="str">
        <f t="shared" si="15"/>
        <v/>
      </c>
      <c r="L209" s="15" t="str">
        <f t="shared" si="16"/>
        <v/>
      </c>
      <c r="N209" s="14"/>
    </row>
    <row r="210" spans="1:14" x14ac:dyDescent="0.25">
      <c r="A210" t="str">
        <f t="shared" si="13"/>
        <v xml:space="preserve"> </v>
      </c>
      <c r="B210" t="str">
        <f>IF(COUNTIF($A$4:A210,A210)=1,A210,"")</f>
        <v/>
      </c>
      <c r="C210" t="str">
        <f t="array" ref="C210">IFERROR(INDEX($B$4:$B$250,SMALL(IF($B$4:$B$250&lt;&gt;"",ROW($B$4:$B$250)-ROW($B$4)+1,""),ROWS($B$4:B210))),"")</f>
        <v/>
      </c>
      <c r="D210" t="str">
        <f t="shared" si="14"/>
        <v/>
      </c>
      <c r="K210" s="15" t="str">
        <f t="shared" si="15"/>
        <v/>
      </c>
      <c r="L210" s="15" t="str">
        <f t="shared" si="16"/>
        <v/>
      </c>
      <c r="N210" s="14"/>
    </row>
    <row r="211" spans="1:14" x14ac:dyDescent="0.25">
      <c r="A211" t="str">
        <f t="shared" si="13"/>
        <v xml:space="preserve"> </v>
      </c>
      <c r="B211" t="str">
        <f>IF(COUNTIF($A$4:A211,A211)=1,A211,"")</f>
        <v/>
      </c>
      <c r="C211" t="str">
        <f t="array" ref="C211">IFERROR(INDEX($B$4:$B$250,SMALL(IF($B$4:$B$250&lt;&gt;"",ROW($B$4:$B$250)-ROW($B$4)+1,""),ROWS($B$4:B211))),"")</f>
        <v/>
      </c>
      <c r="D211" t="str">
        <f t="shared" si="14"/>
        <v/>
      </c>
      <c r="K211" s="15" t="str">
        <f t="shared" si="15"/>
        <v/>
      </c>
      <c r="L211" s="15" t="str">
        <f t="shared" si="16"/>
        <v/>
      </c>
      <c r="N211" s="14"/>
    </row>
    <row r="212" spans="1:14" x14ac:dyDescent="0.25">
      <c r="A212" t="str">
        <f t="shared" si="13"/>
        <v xml:space="preserve"> </v>
      </c>
      <c r="B212" t="str">
        <f>IF(COUNTIF($A$4:A212,A212)=1,A212,"")</f>
        <v/>
      </c>
      <c r="C212" t="str">
        <f t="array" ref="C212">IFERROR(INDEX($B$4:$B$250,SMALL(IF($B$4:$B$250&lt;&gt;"",ROW($B$4:$B$250)-ROW($B$4)+1,""),ROWS($B$4:B212))),"")</f>
        <v/>
      </c>
      <c r="D212" t="str">
        <f t="shared" si="14"/>
        <v/>
      </c>
      <c r="K212" s="15" t="str">
        <f t="shared" si="15"/>
        <v/>
      </c>
      <c r="L212" s="15" t="str">
        <f t="shared" si="16"/>
        <v/>
      </c>
      <c r="N212" s="14"/>
    </row>
    <row r="213" spans="1:14" x14ac:dyDescent="0.25">
      <c r="A213" t="str">
        <f t="shared" si="13"/>
        <v xml:space="preserve"> </v>
      </c>
      <c r="B213" t="str">
        <f>IF(COUNTIF($A$4:A213,A213)=1,A213,"")</f>
        <v/>
      </c>
      <c r="C213" t="str">
        <f t="array" ref="C213">IFERROR(INDEX($B$4:$B$250,SMALL(IF($B$4:$B$250&lt;&gt;"",ROW($B$4:$B$250)-ROW($B$4)+1,""),ROWS($B$4:B213))),"")</f>
        <v/>
      </c>
      <c r="D213" t="str">
        <f t="shared" si="14"/>
        <v/>
      </c>
      <c r="K213" s="15" t="str">
        <f t="shared" si="15"/>
        <v/>
      </c>
      <c r="L213" s="15" t="str">
        <f t="shared" si="16"/>
        <v/>
      </c>
      <c r="N213" s="14"/>
    </row>
    <row r="214" spans="1:14" x14ac:dyDescent="0.25">
      <c r="A214" t="str">
        <f t="shared" si="13"/>
        <v xml:space="preserve"> </v>
      </c>
      <c r="B214" t="str">
        <f>IF(COUNTIF($A$4:A214,A214)=1,A214,"")</f>
        <v/>
      </c>
      <c r="C214" t="str">
        <f t="array" ref="C214">IFERROR(INDEX($B$4:$B$250,SMALL(IF($B$4:$B$250&lt;&gt;"",ROW($B$4:$B$250)-ROW($B$4)+1,""),ROWS($B$4:B214))),"")</f>
        <v/>
      </c>
      <c r="D214" t="str">
        <f t="shared" si="14"/>
        <v/>
      </c>
      <c r="K214" s="15" t="str">
        <f t="shared" si="15"/>
        <v/>
      </c>
      <c r="L214" s="15" t="str">
        <f t="shared" si="16"/>
        <v/>
      </c>
      <c r="N214" s="14"/>
    </row>
    <row r="215" spans="1:14" x14ac:dyDescent="0.25">
      <c r="A215" t="str">
        <f t="shared" si="13"/>
        <v xml:space="preserve"> </v>
      </c>
      <c r="B215" t="str">
        <f>IF(COUNTIF($A$4:A215,A215)=1,A215,"")</f>
        <v/>
      </c>
      <c r="C215" t="str">
        <f t="array" ref="C215">IFERROR(INDEX($B$4:$B$250,SMALL(IF($B$4:$B$250&lt;&gt;"",ROW($B$4:$B$250)-ROW($B$4)+1,""),ROWS($B$4:B215))),"")</f>
        <v/>
      </c>
      <c r="D215" t="str">
        <f t="shared" si="14"/>
        <v/>
      </c>
      <c r="K215" s="15" t="str">
        <f t="shared" si="15"/>
        <v/>
      </c>
      <c r="L215" s="15" t="str">
        <f t="shared" si="16"/>
        <v/>
      </c>
      <c r="N215" s="14"/>
    </row>
    <row r="216" spans="1:14" x14ac:dyDescent="0.25">
      <c r="A216" t="str">
        <f t="shared" si="13"/>
        <v xml:space="preserve"> </v>
      </c>
      <c r="B216" t="str">
        <f>IF(COUNTIF($A$4:A216,A216)=1,A216,"")</f>
        <v/>
      </c>
      <c r="C216" t="str">
        <f t="array" ref="C216">IFERROR(INDEX($B$4:$B$250,SMALL(IF($B$4:$B$250&lt;&gt;"",ROW($B$4:$B$250)-ROW($B$4)+1,""),ROWS($B$4:B216))),"")</f>
        <v/>
      </c>
      <c r="D216" t="str">
        <f t="shared" si="14"/>
        <v/>
      </c>
      <c r="K216" s="15" t="str">
        <f t="shared" si="15"/>
        <v/>
      </c>
      <c r="L216" s="15" t="str">
        <f t="shared" si="16"/>
        <v/>
      </c>
      <c r="N216" s="14"/>
    </row>
    <row r="217" spans="1:14" x14ac:dyDescent="0.25">
      <c r="A217" t="str">
        <f t="shared" si="13"/>
        <v xml:space="preserve"> </v>
      </c>
      <c r="B217" t="str">
        <f>IF(COUNTIF($A$4:A217,A217)=1,A217,"")</f>
        <v/>
      </c>
      <c r="C217" t="str">
        <f t="array" ref="C217">IFERROR(INDEX($B$4:$B$250,SMALL(IF($B$4:$B$250&lt;&gt;"",ROW($B$4:$B$250)-ROW($B$4)+1,""),ROWS($B$4:B217))),"")</f>
        <v/>
      </c>
      <c r="D217" t="str">
        <f t="shared" si="14"/>
        <v/>
      </c>
      <c r="K217" s="15" t="str">
        <f t="shared" si="15"/>
        <v/>
      </c>
      <c r="L217" s="15" t="str">
        <f t="shared" si="16"/>
        <v/>
      </c>
      <c r="N217" s="14"/>
    </row>
    <row r="218" spans="1:14" x14ac:dyDescent="0.25">
      <c r="A218" t="str">
        <f t="shared" si="13"/>
        <v xml:space="preserve"> </v>
      </c>
      <c r="B218" t="str">
        <f>IF(COUNTIF($A$4:A218,A218)=1,A218,"")</f>
        <v/>
      </c>
      <c r="C218" t="str">
        <f t="array" ref="C218">IFERROR(INDEX($B$4:$B$250,SMALL(IF($B$4:$B$250&lt;&gt;"",ROW($B$4:$B$250)-ROW($B$4)+1,""),ROWS($B$4:B218))),"")</f>
        <v/>
      </c>
      <c r="D218" t="str">
        <f t="shared" si="14"/>
        <v/>
      </c>
      <c r="K218" s="15" t="str">
        <f t="shared" si="15"/>
        <v/>
      </c>
      <c r="L218" s="15" t="str">
        <f t="shared" si="16"/>
        <v/>
      </c>
      <c r="N218" s="14"/>
    </row>
    <row r="219" spans="1:14" x14ac:dyDescent="0.25">
      <c r="A219" t="str">
        <f t="shared" si="13"/>
        <v xml:space="preserve"> </v>
      </c>
      <c r="B219" t="str">
        <f>IF(COUNTIF($A$4:A219,A219)=1,A219,"")</f>
        <v/>
      </c>
      <c r="C219" t="str">
        <f t="array" ref="C219">IFERROR(INDEX($B$4:$B$250,SMALL(IF($B$4:$B$250&lt;&gt;"",ROW($B$4:$B$250)-ROW($B$4)+1,""),ROWS($B$4:B219))),"")</f>
        <v/>
      </c>
      <c r="D219" t="str">
        <f t="shared" si="14"/>
        <v/>
      </c>
      <c r="K219" s="15" t="str">
        <f t="shared" si="15"/>
        <v/>
      </c>
      <c r="L219" s="15" t="str">
        <f t="shared" si="16"/>
        <v/>
      </c>
      <c r="N219" s="14"/>
    </row>
    <row r="220" spans="1:14" x14ac:dyDescent="0.25">
      <c r="A220" t="str">
        <f t="shared" si="13"/>
        <v xml:space="preserve"> </v>
      </c>
      <c r="B220" t="str">
        <f>IF(COUNTIF($A$4:A220,A220)=1,A220,"")</f>
        <v/>
      </c>
      <c r="C220" t="str">
        <f t="array" ref="C220">IFERROR(INDEX($B$4:$B$250,SMALL(IF($B$4:$B$250&lt;&gt;"",ROW($B$4:$B$250)-ROW($B$4)+1,""),ROWS($B$4:B220))),"")</f>
        <v/>
      </c>
      <c r="D220" t="str">
        <f t="shared" si="14"/>
        <v/>
      </c>
      <c r="K220" s="15" t="str">
        <f t="shared" si="15"/>
        <v/>
      </c>
      <c r="L220" s="15" t="str">
        <f t="shared" si="16"/>
        <v/>
      </c>
      <c r="N220" s="14"/>
    </row>
    <row r="221" spans="1:14" x14ac:dyDescent="0.25">
      <c r="A221" t="str">
        <f t="shared" si="13"/>
        <v xml:space="preserve"> </v>
      </c>
      <c r="B221" t="str">
        <f>IF(COUNTIF($A$4:A221,A221)=1,A221,"")</f>
        <v/>
      </c>
      <c r="C221" t="str">
        <f t="array" ref="C221">IFERROR(INDEX($B$4:$B$250,SMALL(IF($B$4:$B$250&lt;&gt;"",ROW($B$4:$B$250)-ROW($B$4)+1,""),ROWS($B$4:B221))),"")</f>
        <v/>
      </c>
      <c r="D221" t="str">
        <f t="shared" si="14"/>
        <v/>
      </c>
      <c r="K221" s="15" t="str">
        <f t="shared" si="15"/>
        <v/>
      </c>
      <c r="L221" s="15" t="str">
        <f t="shared" si="16"/>
        <v/>
      </c>
      <c r="N221" s="14"/>
    </row>
    <row r="222" spans="1:14" x14ac:dyDescent="0.25">
      <c r="A222" t="str">
        <f t="shared" si="13"/>
        <v xml:space="preserve"> </v>
      </c>
      <c r="B222" t="str">
        <f>IF(COUNTIF($A$4:A222,A222)=1,A222,"")</f>
        <v/>
      </c>
      <c r="C222" t="str">
        <f t="array" ref="C222">IFERROR(INDEX($B$4:$B$250,SMALL(IF($B$4:$B$250&lt;&gt;"",ROW($B$4:$B$250)-ROW($B$4)+1,""),ROWS($B$4:B222))),"")</f>
        <v/>
      </c>
      <c r="D222" t="str">
        <f t="shared" si="14"/>
        <v/>
      </c>
      <c r="K222" s="15" t="str">
        <f t="shared" si="15"/>
        <v/>
      </c>
      <c r="L222" s="15" t="str">
        <f t="shared" si="16"/>
        <v/>
      </c>
      <c r="N222" s="14"/>
    </row>
    <row r="223" spans="1:14" x14ac:dyDescent="0.25">
      <c r="A223" t="str">
        <f t="shared" si="13"/>
        <v xml:space="preserve"> </v>
      </c>
      <c r="B223" t="str">
        <f>IF(COUNTIF($A$4:A223,A223)=1,A223,"")</f>
        <v/>
      </c>
      <c r="C223" t="str">
        <f t="array" ref="C223">IFERROR(INDEX($B$4:$B$250,SMALL(IF($B$4:$B$250&lt;&gt;"",ROW($B$4:$B$250)-ROW($B$4)+1,""),ROWS($B$4:B223))),"")</f>
        <v/>
      </c>
      <c r="D223" t="str">
        <f t="shared" si="14"/>
        <v/>
      </c>
      <c r="K223" s="15" t="str">
        <f t="shared" si="15"/>
        <v/>
      </c>
      <c r="L223" s="15" t="str">
        <f t="shared" si="16"/>
        <v/>
      </c>
      <c r="N223" s="14"/>
    </row>
    <row r="224" spans="1:14" x14ac:dyDescent="0.25">
      <c r="A224" t="str">
        <f t="shared" si="13"/>
        <v xml:space="preserve"> </v>
      </c>
      <c r="B224" t="str">
        <f>IF(COUNTIF($A$4:A224,A224)=1,A224,"")</f>
        <v/>
      </c>
      <c r="C224" t="str">
        <f t="array" ref="C224">IFERROR(INDEX($B$4:$B$250,SMALL(IF($B$4:$B$250&lt;&gt;"",ROW($B$4:$B$250)-ROW($B$4)+1,""),ROWS($B$4:B224))),"")</f>
        <v/>
      </c>
      <c r="D224" t="str">
        <f t="shared" si="14"/>
        <v/>
      </c>
      <c r="K224" s="15" t="str">
        <f t="shared" si="15"/>
        <v/>
      </c>
      <c r="L224" s="15" t="str">
        <f t="shared" si="16"/>
        <v/>
      </c>
      <c r="N224" s="14"/>
    </row>
    <row r="225" spans="1:14" x14ac:dyDescent="0.25">
      <c r="A225" t="str">
        <f t="shared" si="13"/>
        <v xml:space="preserve"> </v>
      </c>
      <c r="B225" t="str">
        <f>IF(COUNTIF($A$4:A225,A225)=1,A225,"")</f>
        <v/>
      </c>
      <c r="C225" t="str">
        <f t="array" ref="C225">IFERROR(INDEX($B$4:$B$250,SMALL(IF($B$4:$B$250&lt;&gt;"",ROW($B$4:$B$250)-ROW($B$4)+1,""),ROWS($B$4:B225))),"")</f>
        <v/>
      </c>
      <c r="D225" t="str">
        <f t="shared" si="14"/>
        <v/>
      </c>
      <c r="K225" s="15" t="str">
        <f t="shared" si="15"/>
        <v/>
      </c>
      <c r="L225" s="15" t="str">
        <f t="shared" si="16"/>
        <v/>
      </c>
      <c r="N225" s="14"/>
    </row>
    <row r="226" spans="1:14" x14ac:dyDescent="0.25">
      <c r="A226" t="str">
        <f t="shared" si="13"/>
        <v xml:space="preserve"> </v>
      </c>
      <c r="B226" t="str">
        <f>IF(COUNTIF($A$4:A226,A226)=1,A226,"")</f>
        <v/>
      </c>
      <c r="C226" t="str">
        <f t="array" ref="C226">IFERROR(INDEX($B$4:$B$250,SMALL(IF($B$4:$B$250&lt;&gt;"",ROW($B$4:$B$250)-ROW($B$4)+1,""),ROWS($B$4:B226))),"")</f>
        <v/>
      </c>
      <c r="D226" t="str">
        <f t="shared" si="14"/>
        <v/>
      </c>
      <c r="K226" s="15" t="str">
        <f t="shared" si="15"/>
        <v/>
      </c>
      <c r="L226" s="15" t="str">
        <f t="shared" si="16"/>
        <v/>
      </c>
      <c r="N226" s="14"/>
    </row>
    <row r="227" spans="1:14" x14ac:dyDescent="0.25">
      <c r="A227" t="str">
        <f t="shared" si="13"/>
        <v xml:space="preserve"> </v>
      </c>
      <c r="B227" t="str">
        <f>IF(COUNTIF($A$4:A227,A227)=1,A227,"")</f>
        <v/>
      </c>
      <c r="C227" t="str">
        <f t="array" ref="C227">IFERROR(INDEX($B$4:$B$250,SMALL(IF($B$4:$B$250&lt;&gt;"",ROW($B$4:$B$250)-ROW($B$4)+1,""),ROWS($B$4:B227))),"")</f>
        <v/>
      </c>
      <c r="D227" t="str">
        <f t="shared" si="14"/>
        <v/>
      </c>
      <c r="K227" s="15" t="str">
        <f t="shared" si="15"/>
        <v/>
      </c>
      <c r="L227" s="15" t="str">
        <f t="shared" si="16"/>
        <v/>
      </c>
      <c r="N227" s="14"/>
    </row>
    <row r="228" spans="1:14" x14ac:dyDescent="0.25">
      <c r="A228" t="str">
        <f t="shared" si="13"/>
        <v xml:space="preserve"> </v>
      </c>
      <c r="B228" t="str">
        <f>IF(COUNTIF($A$4:A228,A228)=1,A228,"")</f>
        <v/>
      </c>
      <c r="C228" t="str">
        <f t="array" ref="C228">IFERROR(INDEX($B$4:$B$250,SMALL(IF($B$4:$B$250&lt;&gt;"",ROW($B$4:$B$250)-ROW($B$4)+1,""),ROWS($B$4:B228))),"")</f>
        <v/>
      </c>
      <c r="D228" t="str">
        <f t="shared" si="14"/>
        <v/>
      </c>
      <c r="K228" s="15" t="str">
        <f t="shared" si="15"/>
        <v/>
      </c>
      <c r="L228" s="15" t="str">
        <f t="shared" si="16"/>
        <v/>
      </c>
      <c r="N228" s="14"/>
    </row>
    <row r="229" spans="1:14" x14ac:dyDescent="0.25">
      <c r="A229" t="str">
        <f t="shared" si="13"/>
        <v xml:space="preserve"> </v>
      </c>
      <c r="B229" t="str">
        <f>IF(COUNTIF($A$4:A229,A229)=1,A229,"")</f>
        <v/>
      </c>
      <c r="C229" t="str">
        <f t="array" ref="C229">IFERROR(INDEX($B$4:$B$250,SMALL(IF($B$4:$B$250&lt;&gt;"",ROW($B$4:$B$250)-ROW($B$4)+1,""),ROWS($B$4:B229))),"")</f>
        <v/>
      </c>
      <c r="D229" t="str">
        <f t="shared" si="14"/>
        <v/>
      </c>
      <c r="K229" s="15" t="str">
        <f t="shared" si="15"/>
        <v/>
      </c>
      <c r="L229" s="15" t="str">
        <f t="shared" si="16"/>
        <v/>
      </c>
      <c r="N229" s="14"/>
    </row>
    <row r="230" spans="1:14" x14ac:dyDescent="0.25">
      <c r="A230" t="str">
        <f t="shared" si="13"/>
        <v xml:space="preserve"> </v>
      </c>
      <c r="B230" t="str">
        <f>IF(COUNTIF($A$4:A230,A230)=1,A230,"")</f>
        <v/>
      </c>
      <c r="C230" t="str">
        <f t="array" ref="C230">IFERROR(INDEX($B$4:$B$250,SMALL(IF($B$4:$B$250&lt;&gt;"",ROW($B$4:$B$250)-ROW($B$4)+1,""),ROWS($B$4:B230))),"")</f>
        <v/>
      </c>
      <c r="D230" t="str">
        <f t="shared" si="14"/>
        <v/>
      </c>
      <c r="K230" s="15" t="str">
        <f t="shared" si="15"/>
        <v/>
      </c>
      <c r="L230" s="15" t="str">
        <f t="shared" si="16"/>
        <v/>
      </c>
      <c r="N230" s="14"/>
    </row>
    <row r="231" spans="1:14" x14ac:dyDescent="0.25">
      <c r="A231" t="str">
        <f t="shared" si="13"/>
        <v xml:space="preserve"> </v>
      </c>
      <c r="B231" t="str">
        <f>IF(COUNTIF($A$4:A231,A231)=1,A231,"")</f>
        <v/>
      </c>
      <c r="C231" t="str">
        <f t="array" ref="C231">IFERROR(INDEX($B$4:$B$250,SMALL(IF($B$4:$B$250&lt;&gt;"",ROW($B$4:$B$250)-ROW($B$4)+1,""),ROWS($B$4:B231))),"")</f>
        <v/>
      </c>
      <c r="D231" t="str">
        <f t="shared" si="14"/>
        <v/>
      </c>
      <c r="K231" s="15" t="str">
        <f t="shared" si="15"/>
        <v/>
      </c>
      <c r="L231" s="15" t="str">
        <f t="shared" si="16"/>
        <v/>
      </c>
      <c r="N231" s="14"/>
    </row>
    <row r="232" spans="1:14" x14ac:dyDescent="0.25">
      <c r="A232" t="str">
        <f t="shared" si="13"/>
        <v xml:space="preserve"> </v>
      </c>
      <c r="B232" t="str">
        <f>IF(COUNTIF($A$4:A232,A232)=1,A232,"")</f>
        <v/>
      </c>
      <c r="C232" t="str">
        <f t="array" ref="C232">IFERROR(INDEX($B$4:$B$250,SMALL(IF($B$4:$B$250&lt;&gt;"",ROW($B$4:$B$250)-ROW($B$4)+1,""),ROWS($B$4:B232))),"")</f>
        <v/>
      </c>
      <c r="D232" t="str">
        <f t="shared" si="14"/>
        <v/>
      </c>
      <c r="K232" s="15" t="str">
        <f t="shared" si="15"/>
        <v/>
      </c>
      <c r="L232" s="15" t="str">
        <f t="shared" si="16"/>
        <v/>
      </c>
      <c r="N232" s="14"/>
    </row>
    <row r="233" spans="1:14" x14ac:dyDescent="0.25">
      <c r="A233" t="str">
        <f t="shared" si="13"/>
        <v xml:space="preserve"> </v>
      </c>
      <c r="B233" t="str">
        <f>IF(COUNTIF($A$4:A233,A233)=1,A233,"")</f>
        <v/>
      </c>
      <c r="C233" t="str">
        <f t="array" ref="C233">IFERROR(INDEX($B$4:$B$250,SMALL(IF($B$4:$B$250&lt;&gt;"",ROW($B$4:$B$250)-ROW($B$4)+1,""),ROWS($B$4:B233))),"")</f>
        <v/>
      </c>
      <c r="D233" t="str">
        <f t="shared" si="14"/>
        <v/>
      </c>
      <c r="K233" s="15" t="str">
        <f t="shared" si="15"/>
        <v/>
      </c>
      <c r="L233" s="15" t="str">
        <f t="shared" si="16"/>
        <v/>
      </c>
      <c r="N233" s="14"/>
    </row>
    <row r="234" spans="1:14" x14ac:dyDescent="0.25">
      <c r="A234" t="str">
        <f t="shared" si="13"/>
        <v xml:space="preserve"> </v>
      </c>
      <c r="B234" t="str">
        <f>IF(COUNTIF($A$4:A234,A234)=1,A234,"")</f>
        <v/>
      </c>
      <c r="C234" t="str">
        <f t="array" ref="C234">IFERROR(INDEX($B$4:$B$250,SMALL(IF($B$4:$B$250&lt;&gt;"",ROW($B$4:$B$250)-ROW($B$4)+1,""),ROWS($B$4:B234))),"")</f>
        <v/>
      </c>
      <c r="D234" t="str">
        <f t="shared" si="14"/>
        <v/>
      </c>
      <c r="K234" s="15" t="str">
        <f t="shared" si="15"/>
        <v/>
      </c>
      <c r="L234" s="15" t="str">
        <f t="shared" si="16"/>
        <v/>
      </c>
      <c r="N234" s="14"/>
    </row>
    <row r="235" spans="1:14" x14ac:dyDescent="0.25">
      <c r="A235" t="str">
        <f t="shared" si="13"/>
        <v xml:space="preserve"> </v>
      </c>
      <c r="B235" t="str">
        <f>IF(COUNTIF($A$4:A235,A235)=1,A235,"")</f>
        <v/>
      </c>
      <c r="C235" t="str">
        <f t="array" ref="C235">IFERROR(INDEX($B$4:$B$250,SMALL(IF($B$4:$B$250&lt;&gt;"",ROW($B$4:$B$250)-ROW($B$4)+1,""),ROWS($B$4:B235))),"")</f>
        <v/>
      </c>
      <c r="D235" t="str">
        <f t="shared" si="14"/>
        <v/>
      </c>
      <c r="K235" s="15" t="str">
        <f t="shared" si="15"/>
        <v/>
      </c>
      <c r="L235" s="15" t="str">
        <f t="shared" si="16"/>
        <v/>
      </c>
      <c r="N235" s="14"/>
    </row>
    <row r="236" spans="1:14" x14ac:dyDescent="0.25">
      <c r="A236" t="str">
        <f t="shared" si="13"/>
        <v xml:space="preserve"> </v>
      </c>
      <c r="B236" t="str">
        <f>IF(COUNTIF($A$4:A236,A236)=1,A236,"")</f>
        <v/>
      </c>
      <c r="C236" t="str">
        <f t="array" ref="C236">IFERROR(INDEX($B$4:$B$250,SMALL(IF($B$4:$B$250&lt;&gt;"",ROW($B$4:$B$250)-ROW($B$4)+1,""),ROWS($B$4:B236))),"")</f>
        <v/>
      </c>
      <c r="D236" t="str">
        <f t="shared" si="14"/>
        <v/>
      </c>
      <c r="K236" s="15" t="str">
        <f t="shared" si="15"/>
        <v/>
      </c>
      <c r="L236" s="15" t="str">
        <f t="shared" si="16"/>
        <v/>
      </c>
      <c r="N236" s="14"/>
    </row>
    <row r="237" spans="1:14" x14ac:dyDescent="0.25">
      <c r="A237" t="str">
        <f t="shared" si="13"/>
        <v xml:space="preserve"> </v>
      </c>
      <c r="B237" t="str">
        <f>IF(COUNTIF($A$4:A237,A237)=1,A237,"")</f>
        <v/>
      </c>
      <c r="C237" t="str">
        <f t="array" ref="C237">IFERROR(INDEX($B$4:$B$250,SMALL(IF($B$4:$B$250&lt;&gt;"",ROW($B$4:$B$250)-ROW($B$4)+1,""),ROWS($B$4:B237))),"")</f>
        <v/>
      </c>
      <c r="D237" t="str">
        <f t="shared" si="14"/>
        <v/>
      </c>
      <c r="K237" s="15" t="str">
        <f t="shared" si="15"/>
        <v/>
      </c>
      <c r="L237" s="15" t="str">
        <f t="shared" si="16"/>
        <v/>
      </c>
      <c r="N237" s="14"/>
    </row>
    <row r="238" spans="1:14" x14ac:dyDescent="0.25">
      <c r="A238" t="str">
        <f t="shared" si="13"/>
        <v xml:space="preserve"> </v>
      </c>
      <c r="B238" t="str">
        <f>IF(COUNTIF($A$4:A238,A238)=1,A238,"")</f>
        <v/>
      </c>
      <c r="C238" t="str">
        <f t="array" ref="C238">IFERROR(INDEX($B$4:$B$250,SMALL(IF($B$4:$B$250&lt;&gt;"",ROW($B$4:$B$250)-ROW($B$4)+1,""),ROWS($B$4:B238))),"")</f>
        <v/>
      </c>
      <c r="D238" t="str">
        <f t="shared" si="14"/>
        <v/>
      </c>
      <c r="K238" s="15" t="str">
        <f t="shared" si="15"/>
        <v/>
      </c>
      <c r="L238" s="15" t="str">
        <f t="shared" si="16"/>
        <v/>
      </c>
      <c r="N238" s="14"/>
    </row>
    <row r="239" spans="1:14" x14ac:dyDescent="0.25">
      <c r="A239" t="str">
        <f t="shared" si="13"/>
        <v xml:space="preserve"> </v>
      </c>
      <c r="B239" t="str">
        <f>IF(COUNTIF($A$4:A239,A239)=1,A239,"")</f>
        <v/>
      </c>
      <c r="C239" t="str">
        <f t="array" ref="C239">IFERROR(INDEX($B$4:$B$250,SMALL(IF($B$4:$B$250&lt;&gt;"",ROW($B$4:$B$250)-ROW($B$4)+1,""),ROWS($B$4:B239))),"")</f>
        <v/>
      </c>
      <c r="D239" t="str">
        <f t="shared" si="14"/>
        <v/>
      </c>
      <c r="K239" s="15" t="str">
        <f t="shared" si="15"/>
        <v/>
      </c>
      <c r="L239" s="15" t="str">
        <f t="shared" si="16"/>
        <v/>
      </c>
      <c r="N239" s="14"/>
    </row>
    <row r="240" spans="1:14" x14ac:dyDescent="0.25">
      <c r="A240" t="str">
        <f t="shared" si="13"/>
        <v xml:space="preserve"> </v>
      </c>
      <c r="B240" t="str">
        <f>IF(COUNTIF($A$4:A240,A240)=1,A240,"")</f>
        <v/>
      </c>
      <c r="C240" t="str">
        <f t="array" ref="C240">IFERROR(INDEX($B$4:$B$250,SMALL(IF($B$4:$B$250&lt;&gt;"",ROW($B$4:$B$250)-ROW($B$4)+1,""),ROWS($B$4:B240))),"")</f>
        <v/>
      </c>
      <c r="D240" t="str">
        <f t="shared" si="14"/>
        <v/>
      </c>
      <c r="K240" s="15" t="str">
        <f t="shared" si="15"/>
        <v/>
      </c>
      <c r="L240" s="15" t="str">
        <f t="shared" si="16"/>
        <v/>
      </c>
      <c r="N240" s="14"/>
    </row>
    <row r="241" spans="1:14" x14ac:dyDescent="0.25">
      <c r="A241" t="str">
        <f t="shared" si="13"/>
        <v xml:space="preserve"> </v>
      </c>
      <c r="B241" t="str">
        <f>IF(COUNTIF($A$4:A241,A241)=1,A241,"")</f>
        <v/>
      </c>
      <c r="C241" t="str">
        <f t="array" ref="C241">IFERROR(INDEX($B$4:$B$250,SMALL(IF($B$4:$B$250&lt;&gt;"",ROW($B$4:$B$250)-ROW($B$4)+1,""),ROWS($B$4:B241))),"")</f>
        <v/>
      </c>
      <c r="D241" t="str">
        <f t="shared" si="14"/>
        <v/>
      </c>
      <c r="K241" s="15" t="str">
        <f t="shared" si="15"/>
        <v/>
      </c>
      <c r="L241" s="15" t="str">
        <f t="shared" si="16"/>
        <v/>
      </c>
      <c r="N241" s="14"/>
    </row>
    <row r="242" spans="1:14" x14ac:dyDescent="0.25">
      <c r="A242" t="str">
        <f t="shared" si="13"/>
        <v xml:space="preserve"> </v>
      </c>
      <c r="B242" t="str">
        <f>IF(COUNTIF($A$4:A242,A242)=1,A242,"")</f>
        <v/>
      </c>
      <c r="C242" t="str">
        <f t="array" ref="C242">IFERROR(INDEX($B$4:$B$250,SMALL(IF($B$4:$B$250&lt;&gt;"",ROW($B$4:$B$250)-ROW($B$4)+1,""),ROWS($B$4:B242))),"")</f>
        <v/>
      </c>
      <c r="D242" t="str">
        <f t="shared" si="14"/>
        <v/>
      </c>
      <c r="K242" s="15" t="str">
        <f t="shared" si="15"/>
        <v/>
      </c>
      <c r="L242" s="15" t="str">
        <f t="shared" si="16"/>
        <v/>
      </c>
      <c r="N242" s="14"/>
    </row>
    <row r="243" spans="1:14" x14ac:dyDescent="0.25">
      <c r="A243" t="str">
        <f t="shared" si="13"/>
        <v xml:space="preserve"> </v>
      </c>
      <c r="B243" t="str">
        <f>IF(COUNTIF($A$4:A243,A243)=1,A243,"")</f>
        <v/>
      </c>
      <c r="C243" t="str">
        <f t="array" ref="C243">IFERROR(INDEX($B$4:$B$250,SMALL(IF($B$4:$B$250&lt;&gt;"",ROW($B$4:$B$250)-ROW($B$4)+1,""),ROWS($B$4:B243))),"")</f>
        <v/>
      </c>
      <c r="D243" t="str">
        <f t="shared" si="14"/>
        <v/>
      </c>
      <c r="K243" s="15" t="str">
        <f t="shared" si="15"/>
        <v/>
      </c>
      <c r="L243" s="15" t="str">
        <f t="shared" si="16"/>
        <v/>
      </c>
      <c r="N243" s="14"/>
    </row>
    <row r="244" spans="1:14" x14ac:dyDescent="0.25">
      <c r="A244" t="str">
        <f t="shared" si="13"/>
        <v xml:space="preserve"> </v>
      </c>
      <c r="B244" t="str">
        <f>IF(COUNTIF($A$4:A244,A244)=1,A244,"")</f>
        <v/>
      </c>
      <c r="C244" t="str">
        <f t="array" ref="C244">IFERROR(INDEX($B$4:$B$250,SMALL(IF($B$4:$B$250&lt;&gt;"",ROW($B$4:$B$250)-ROW($B$4)+1,""),ROWS($B$4:B244))),"")</f>
        <v/>
      </c>
      <c r="D244" t="str">
        <f t="shared" si="14"/>
        <v/>
      </c>
      <c r="K244" s="15" t="str">
        <f t="shared" si="15"/>
        <v/>
      </c>
      <c r="L244" s="15" t="str">
        <f t="shared" si="16"/>
        <v/>
      </c>
      <c r="N244" s="14"/>
    </row>
    <row r="245" spans="1:14" x14ac:dyDescent="0.25">
      <c r="A245" t="str">
        <f t="shared" si="13"/>
        <v xml:space="preserve"> </v>
      </c>
      <c r="B245" t="str">
        <f>IF(COUNTIF($A$4:A245,A245)=1,A245,"")</f>
        <v/>
      </c>
      <c r="C245" t="str">
        <f t="array" ref="C245">IFERROR(INDEX($B$4:$B$250,SMALL(IF($B$4:$B$250&lt;&gt;"",ROW($B$4:$B$250)-ROW($B$4)+1,""),ROWS($B$4:B245))),"")</f>
        <v/>
      </c>
      <c r="D245" t="str">
        <f t="shared" si="14"/>
        <v/>
      </c>
      <c r="K245" s="15" t="str">
        <f t="shared" si="15"/>
        <v/>
      </c>
      <c r="L245" s="15" t="str">
        <f t="shared" si="16"/>
        <v/>
      </c>
      <c r="N245" s="14"/>
    </row>
    <row r="246" spans="1:14" x14ac:dyDescent="0.25">
      <c r="A246" t="str">
        <f t="shared" si="13"/>
        <v xml:space="preserve"> </v>
      </c>
      <c r="B246" t="str">
        <f>IF(COUNTIF($A$4:A246,A246)=1,A246,"")</f>
        <v/>
      </c>
      <c r="C246" t="str">
        <f t="array" ref="C246">IFERROR(INDEX($B$4:$B$250,SMALL(IF($B$4:$B$250&lt;&gt;"",ROW($B$4:$B$250)-ROW($B$4)+1,""),ROWS($B$4:B246))),"")</f>
        <v/>
      </c>
      <c r="D246" t="str">
        <f t="shared" si="14"/>
        <v/>
      </c>
      <c r="K246" s="15" t="str">
        <f t="shared" si="15"/>
        <v/>
      </c>
      <c r="L246" s="15" t="str">
        <f t="shared" si="16"/>
        <v/>
      </c>
      <c r="N246" s="14"/>
    </row>
    <row r="247" spans="1:14" x14ac:dyDescent="0.25">
      <c r="A247" t="str">
        <f t="shared" si="13"/>
        <v xml:space="preserve"> </v>
      </c>
      <c r="B247" t="str">
        <f>IF(COUNTIF($A$4:A247,A247)=1,A247,"")</f>
        <v/>
      </c>
      <c r="C247" t="str">
        <f t="array" ref="C247">IFERROR(INDEX($B$4:$B$250,SMALL(IF($B$4:$B$250&lt;&gt;"",ROW($B$4:$B$250)-ROW($B$4)+1,""),ROWS($B$4:B247))),"")</f>
        <v/>
      </c>
      <c r="D247" t="str">
        <f t="shared" si="14"/>
        <v/>
      </c>
      <c r="K247" s="15" t="str">
        <f t="shared" si="15"/>
        <v/>
      </c>
      <c r="L247" s="15" t="str">
        <f t="shared" si="16"/>
        <v/>
      </c>
      <c r="N247" s="14"/>
    </row>
    <row r="248" spans="1:14" x14ac:dyDescent="0.25">
      <c r="A248" t="str">
        <f t="shared" si="13"/>
        <v xml:space="preserve"> </v>
      </c>
      <c r="B248" t="str">
        <f>IF(COUNTIF($A$4:A248,A248)=1,A248,"")</f>
        <v/>
      </c>
      <c r="C248" t="str">
        <f t="array" ref="C248">IFERROR(INDEX($B$4:$B$250,SMALL(IF($B$4:$B$250&lt;&gt;"",ROW($B$4:$B$250)-ROW($B$4)+1,""),ROWS($B$4:B248))),"")</f>
        <v/>
      </c>
      <c r="D248" t="str">
        <f t="shared" si="14"/>
        <v/>
      </c>
      <c r="K248" s="15" t="str">
        <f t="shared" si="15"/>
        <v/>
      </c>
      <c r="L248" s="15" t="str">
        <f t="shared" si="16"/>
        <v/>
      </c>
      <c r="N248" s="14"/>
    </row>
    <row r="249" spans="1:14" x14ac:dyDescent="0.25">
      <c r="A249" t="str">
        <f t="shared" si="13"/>
        <v xml:space="preserve"> </v>
      </c>
      <c r="B249" t="str">
        <f>IF(COUNTIF($A$4:A249,A249)=1,A249,"")</f>
        <v/>
      </c>
      <c r="C249" t="str">
        <f t="array" ref="C249">IFERROR(INDEX($B$4:$B$250,SMALL(IF($B$4:$B$250&lt;&gt;"",ROW($B$4:$B$250)-ROW($B$4)+1,""),ROWS($B$4:B249))),"")</f>
        <v/>
      </c>
      <c r="D249" t="str">
        <f t="shared" si="14"/>
        <v/>
      </c>
      <c r="K249" s="15" t="str">
        <f t="shared" si="15"/>
        <v/>
      </c>
      <c r="L249" s="15" t="str">
        <f t="shared" si="16"/>
        <v/>
      </c>
      <c r="N249" s="14"/>
    </row>
    <row r="250" spans="1:14" x14ac:dyDescent="0.25">
      <c r="A250" t="str">
        <f t="shared" si="13"/>
        <v xml:space="preserve"> </v>
      </c>
      <c r="B250" t="str">
        <f>IF(COUNTIF($A$4:A250,A250)=1,A250,"")</f>
        <v/>
      </c>
      <c r="C250" t="str">
        <f t="array" ref="C250">IFERROR(INDEX($B$4:$B$250,SMALL(IF($B$4:$B$250&lt;&gt;"",ROW($B$4:$B$250)-ROW($B$4)+1,""),ROWS($B$4:B250))),"")</f>
        <v/>
      </c>
      <c r="D250" t="str">
        <f t="shared" si="14"/>
        <v/>
      </c>
      <c r="K250" s="15" t="str">
        <f t="shared" ref="K199:K262" si="17">IF(COUNTIF($F$4:$F$500,$N250)&lt;=0,"",COUNTIF($F$4:$F$500,$N250))</f>
        <v/>
      </c>
      <c r="L250" s="15" t="str">
        <f t="shared" si="16"/>
        <v/>
      </c>
      <c r="N250" s="14"/>
    </row>
    <row r="251" spans="1:14" x14ac:dyDescent="0.25">
      <c r="K251" t="str">
        <f t="shared" si="17"/>
        <v/>
      </c>
      <c r="L251" t="str">
        <f t="shared" ref="L199:L262" si="18">IF($N251&lt;&gt;"","عدد العاملين في"&amp;"  "&amp;$N251,"")</f>
        <v/>
      </c>
    </row>
    <row r="252" spans="1:14" x14ac:dyDescent="0.25">
      <c r="K252" t="str">
        <f t="shared" si="17"/>
        <v/>
      </c>
      <c r="L252" t="str">
        <f t="shared" si="18"/>
        <v/>
      </c>
    </row>
    <row r="253" spans="1:14" x14ac:dyDescent="0.25">
      <c r="K253" t="str">
        <f t="shared" si="17"/>
        <v/>
      </c>
      <c r="L253" t="str">
        <f t="shared" si="18"/>
        <v/>
      </c>
    </row>
    <row r="254" spans="1:14" x14ac:dyDescent="0.25">
      <c r="K254" t="str">
        <f t="shared" si="17"/>
        <v/>
      </c>
      <c r="L254" t="str">
        <f t="shared" si="18"/>
        <v/>
      </c>
    </row>
    <row r="255" spans="1:14" x14ac:dyDescent="0.25">
      <c r="K255" t="str">
        <f t="shared" si="17"/>
        <v/>
      </c>
      <c r="L255" t="str">
        <f t="shared" si="18"/>
        <v/>
      </c>
    </row>
    <row r="256" spans="1:14" x14ac:dyDescent="0.25">
      <c r="K256" t="str">
        <f t="shared" si="17"/>
        <v/>
      </c>
      <c r="L256" t="str">
        <f t="shared" si="18"/>
        <v/>
      </c>
    </row>
    <row r="257" spans="11:12" x14ac:dyDescent="0.25">
      <c r="K257" t="str">
        <f t="shared" si="17"/>
        <v/>
      </c>
      <c r="L257" t="str">
        <f t="shared" si="18"/>
        <v/>
      </c>
    </row>
    <row r="258" spans="11:12" x14ac:dyDescent="0.25">
      <c r="K258" t="str">
        <f t="shared" si="17"/>
        <v/>
      </c>
      <c r="L258" t="str">
        <f t="shared" si="18"/>
        <v/>
      </c>
    </row>
    <row r="259" spans="11:12" x14ac:dyDescent="0.25">
      <c r="K259" t="str">
        <f t="shared" si="17"/>
        <v/>
      </c>
      <c r="L259" t="str">
        <f t="shared" si="18"/>
        <v/>
      </c>
    </row>
    <row r="260" spans="11:12" x14ac:dyDescent="0.25">
      <c r="K260" t="str">
        <f t="shared" si="17"/>
        <v/>
      </c>
      <c r="L260" t="str">
        <f t="shared" si="18"/>
        <v/>
      </c>
    </row>
    <row r="261" spans="11:12" x14ac:dyDescent="0.25">
      <c r="K261" t="str">
        <f t="shared" si="17"/>
        <v/>
      </c>
      <c r="L261" t="str">
        <f t="shared" si="18"/>
        <v/>
      </c>
    </row>
    <row r="262" spans="11:12" x14ac:dyDescent="0.25">
      <c r="K262" t="str">
        <f t="shared" si="17"/>
        <v/>
      </c>
      <c r="L262" t="str">
        <f t="shared" si="18"/>
        <v/>
      </c>
    </row>
    <row r="263" spans="11:12" x14ac:dyDescent="0.25">
      <c r="K263" t="str">
        <f t="shared" ref="K263:K299" si="19">IF(COUNTIF($F$4:$F$500,$N263)&lt;=0,"",COUNTIF($F$4:$F$500,$N263))</f>
        <v/>
      </c>
      <c r="L263" t="str">
        <f t="shared" ref="L263:L300" si="20">IF($N263&lt;&gt;"","عدد العاملين في"&amp;"  "&amp;$N263,"")</f>
        <v/>
      </c>
    </row>
    <row r="264" spans="11:12" x14ac:dyDescent="0.25">
      <c r="K264" t="str">
        <f t="shared" si="19"/>
        <v/>
      </c>
      <c r="L264" t="str">
        <f t="shared" si="20"/>
        <v/>
      </c>
    </row>
    <row r="265" spans="11:12" x14ac:dyDescent="0.25">
      <c r="K265" t="str">
        <f t="shared" si="19"/>
        <v/>
      </c>
      <c r="L265" t="str">
        <f t="shared" si="20"/>
        <v/>
      </c>
    </row>
    <row r="266" spans="11:12" x14ac:dyDescent="0.25">
      <c r="K266" t="str">
        <f t="shared" si="19"/>
        <v/>
      </c>
      <c r="L266" t="str">
        <f t="shared" si="20"/>
        <v/>
      </c>
    </row>
    <row r="267" spans="11:12" x14ac:dyDescent="0.25">
      <c r="K267" t="str">
        <f t="shared" si="19"/>
        <v/>
      </c>
      <c r="L267" t="str">
        <f t="shared" si="20"/>
        <v/>
      </c>
    </row>
    <row r="268" spans="11:12" x14ac:dyDescent="0.25">
      <c r="K268" t="str">
        <f t="shared" si="19"/>
        <v/>
      </c>
      <c r="L268" t="str">
        <f t="shared" si="20"/>
        <v/>
      </c>
    </row>
    <row r="269" spans="11:12" x14ac:dyDescent="0.25">
      <c r="K269" t="str">
        <f t="shared" si="19"/>
        <v/>
      </c>
      <c r="L269" t="str">
        <f t="shared" si="20"/>
        <v/>
      </c>
    </row>
    <row r="270" spans="11:12" x14ac:dyDescent="0.25">
      <c r="K270" t="str">
        <f t="shared" si="19"/>
        <v/>
      </c>
      <c r="L270" t="str">
        <f t="shared" si="20"/>
        <v/>
      </c>
    </row>
    <row r="271" spans="11:12" x14ac:dyDescent="0.25">
      <c r="K271" t="str">
        <f t="shared" si="19"/>
        <v/>
      </c>
      <c r="L271" t="str">
        <f t="shared" si="20"/>
        <v/>
      </c>
    </row>
    <row r="272" spans="11:12" x14ac:dyDescent="0.25">
      <c r="K272" t="str">
        <f t="shared" si="19"/>
        <v/>
      </c>
      <c r="L272" t="str">
        <f t="shared" si="20"/>
        <v/>
      </c>
    </row>
    <row r="273" spans="11:12" x14ac:dyDescent="0.25">
      <c r="K273" t="str">
        <f t="shared" si="19"/>
        <v/>
      </c>
      <c r="L273" t="str">
        <f t="shared" si="20"/>
        <v/>
      </c>
    </row>
    <row r="274" spans="11:12" x14ac:dyDescent="0.25">
      <c r="K274" t="str">
        <f t="shared" si="19"/>
        <v/>
      </c>
      <c r="L274" t="str">
        <f t="shared" si="20"/>
        <v/>
      </c>
    </row>
    <row r="275" spans="11:12" x14ac:dyDescent="0.25">
      <c r="K275" t="str">
        <f t="shared" si="19"/>
        <v/>
      </c>
      <c r="L275" t="str">
        <f t="shared" si="20"/>
        <v/>
      </c>
    </row>
    <row r="276" spans="11:12" x14ac:dyDescent="0.25">
      <c r="K276" t="str">
        <f t="shared" si="19"/>
        <v/>
      </c>
      <c r="L276" t="str">
        <f t="shared" si="20"/>
        <v/>
      </c>
    </row>
    <row r="277" spans="11:12" x14ac:dyDescent="0.25">
      <c r="K277" t="str">
        <f t="shared" si="19"/>
        <v/>
      </c>
      <c r="L277" t="str">
        <f t="shared" si="20"/>
        <v/>
      </c>
    </row>
    <row r="278" spans="11:12" x14ac:dyDescent="0.25">
      <c r="K278" t="str">
        <f t="shared" si="19"/>
        <v/>
      </c>
      <c r="L278" t="str">
        <f t="shared" si="20"/>
        <v/>
      </c>
    </row>
    <row r="279" spans="11:12" x14ac:dyDescent="0.25">
      <c r="K279" t="str">
        <f t="shared" si="19"/>
        <v/>
      </c>
      <c r="L279" t="str">
        <f t="shared" si="20"/>
        <v/>
      </c>
    </row>
    <row r="280" spans="11:12" x14ac:dyDescent="0.25">
      <c r="K280" t="str">
        <f t="shared" si="19"/>
        <v/>
      </c>
      <c r="L280" t="str">
        <f t="shared" si="20"/>
        <v/>
      </c>
    </row>
    <row r="281" spans="11:12" x14ac:dyDescent="0.25">
      <c r="K281" t="str">
        <f t="shared" si="19"/>
        <v/>
      </c>
      <c r="L281" t="str">
        <f t="shared" si="20"/>
        <v/>
      </c>
    </row>
    <row r="282" spans="11:12" x14ac:dyDescent="0.25">
      <c r="K282" t="str">
        <f t="shared" si="19"/>
        <v/>
      </c>
      <c r="L282" t="str">
        <f t="shared" si="20"/>
        <v/>
      </c>
    </row>
    <row r="283" spans="11:12" x14ac:dyDescent="0.25">
      <c r="K283" t="str">
        <f t="shared" si="19"/>
        <v/>
      </c>
      <c r="L283" t="str">
        <f t="shared" si="20"/>
        <v/>
      </c>
    </row>
    <row r="284" spans="11:12" x14ac:dyDescent="0.25">
      <c r="K284" t="str">
        <f t="shared" si="19"/>
        <v/>
      </c>
      <c r="L284" t="str">
        <f t="shared" si="20"/>
        <v/>
      </c>
    </row>
    <row r="285" spans="11:12" x14ac:dyDescent="0.25">
      <c r="K285" t="str">
        <f t="shared" si="19"/>
        <v/>
      </c>
      <c r="L285" t="str">
        <f t="shared" si="20"/>
        <v/>
      </c>
    </row>
    <row r="286" spans="11:12" x14ac:dyDescent="0.25">
      <c r="K286" t="str">
        <f t="shared" si="19"/>
        <v/>
      </c>
      <c r="L286" t="str">
        <f t="shared" si="20"/>
        <v/>
      </c>
    </row>
    <row r="287" spans="11:12" x14ac:dyDescent="0.25">
      <c r="K287" t="str">
        <f t="shared" si="19"/>
        <v/>
      </c>
      <c r="L287" t="str">
        <f t="shared" si="20"/>
        <v/>
      </c>
    </row>
    <row r="288" spans="11:12" x14ac:dyDescent="0.25">
      <c r="K288" t="str">
        <f t="shared" si="19"/>
        <v/>
      </c>
      <c r="L288" t="str">
        <f t="shared" si="20"/>
        <v/>
      </c>
    </row>
    <row r="289" spans="11:12" x14ac:dyDescent="0.25">
      <c r="K289" t="str">
        <f t="shared" si="19"/>
        <v/>
      </c>
      <c r="L289" t="str">
        <f t="shared" si="20"/>
        <v/>
      </c>
    </row>
    <row r="290" spans="11:12" x14ac:dyDescent="0.25">
      <c r="K290" t="str">
        <f t="shared" si="19"/>
        <v/>
      </c>
      <c r="L290" t="str">
        <f t="shared" si="20"/>
        <v/>
      </c>
    </row>
    <row r="291" spans="11:12" x14ac:dyDescent="0.25">
      <c r="K291" t="str">
        <f t="shared" si="19"/>
        <v/>
      </c>
      <c r="L291" t="str">
        <f t="shared" si="20"/>
        <v/>
      </c>
    </row>
    <row r="292" spans="11:12" x14ac:dyDescent="0.25">
      <c r="K292" t="str">
        <f t="shared" si="19"/>
        <v/>
      </c>
      <c r="L292" t="str">
        <f t="shared" si="20"/>
        <v/>
      </c>
    </row>
    <row r="293" spans="11:12" x14ac:dyDescent="0.25">
      <c r="K293" t="str">
        <f t="shared" si="19"/>
        <v/>
      </c>
      <c r="L293" t="str">
        <f t="shared" si="20"/>
        <v/>
      </c>
    </row>
    <row r="294" spans="11:12" x14ac:dyDescent="0.25">
      <c r="K294" t="str">
        <f t="shared" si="19"/>
        <v/>
      </c>
      <c r="L294" t="str">
        <f t="shared" si="20"/>
        <v/>
      </c>
    </row>
    <row r="295" spans="11:12" x14ac:dyDescent="0.25">
      <c r="K295" t="str">
        <f t="shared" si="19"/>
        <v/>
      </c>
      <c r="L295" t="str">
        <f t="shared" si="20"/>
        <v/>
      </c>
    </row>
    <row r="296" spans="11:12" x14ac:dyDescent="0.25">
      <c r="K296" t="str">
        <f t="shared" si="19"/>
        <v/>
      </c>
      <c r="L296" t="str">
        <f t="shared" si="20"/>
        <v/>
      </c>
    </row>
    <row r="297" spans="11:12" x14ac:dyDescent="0.25">
      <c r="K297" t="str">
        <f t="shared" si="19"/>
        <v/>
      </c>
      <c r="L297" t="str">
        <f t="shared" si="20"/>
        <v/>
      </c>
    </row>
    <row r="298" spans="11:12" x14ac:dyDescent="0.25">
      <c r="K298" t="str">
        <f t="shared" si="19"/>
        <v/>
      </c>
      <c r="L298" t="str">
        <f t="shared" si="20"/>
        <v/>
      </c>
    </row>
    <row r="299" spans="11:12" x14ac:dyDescent="0.25">
      <c r="K299" t="str">
        <f t="shared" si="19"/>
        <v/>
      </c>
      <c r="L299" t="str">
        <f t="shared" si="20"/>
        <v/>
      </c>
    </row>
    <row r="300" spans="11:12" x14ac:dyDescent="0.25">
      <c r="L300" t="str">
        <f t="shared" si="20"/>
        <v/>
      </c>
    </row>
  </sheetData>
  <mergeCells count="3">
    <mergeCell ref="F1:O2"/>
    <mergeCell ref="K5:L7"/>
    <mergeCell ref="M7:O7"/>
  </mergeCells>
  <conditionalFormatting sqref="K8:L250">
    <cfRule type="expression" dxfId="0" priority="5">
      <formula>LEN($K8)&gt;0</formula>
    </cfRule>
  </conditionalFormatting>
  <conditionalFormatting sqref="N8">
    <cfRule type="expression" dxfId="2" priority="2">
      <formula>$I8&lt;&gt;""</formula>
    </cfRule>
  </conditionalFormatting>
  <conditionalFormatting sqref="N9:N250">
    <cfRule type="expression" dxfId="1" priority="1">
      <formula>$I9&lt;&gt;""</formula>
    </cfRule>
  </conditionalFormatting>
  <dataValidations count="2">
    <dataValidation type="list" allowBlank="1" showInputMessage="1" showErrorMessage="1" sqref="J38:J150">
      <formula1>EMPL</formula1>
    </dataValidation>
    <dataValidation type="list" allowBlank="1" showInputMessage="1" showErrorMessage="1" sqref="N8:N250">
      <formula1>villes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2015-03-04T12:28:15Z</dcterms:modified>
</cp:coreProperties>
</file>